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5 SVP ataskaita\Ataskaita Kontrolierių tarnybai\"/>
    </mc:Choice>
  </mc:AlternateContent>
  <xr:revisionPtr revIDLastSave="0" documentId="13_ncr:1_{AD1B1C82-7397-4BA9-B7DD-1A6CABF9F112}" xr6:coauthVersionLast="47" xr6:coauthVersionMax="47" xr10:uidLastSave="{00000000-0000-0000-0000-000000000000}"/>
  <bookViews>
    <workbookView xWindow="28680" yWindow="-120" windowWidth="38640" windowHeight="21120" xr2:uid="{00000000-000D-0000-FFFF-FFFF00000000}"/>
  </bookViews>
  <sheets>
    <sheet name="Ataskaita" sheetId="5" r:id="rId1"/>
    <sheet name="012 programa" sheetId="11" r:id="rId2"/>
    <sheet name="SPIS" sheetId="6" state="hidden" r:id="rId3"/>
    <sheet name="senas" sheetId="8" state="hidden" r:id="rId4"/>
    <sheet name="Aiskinamasis" sheetId="3" state="hidden" r:id="rId5"/>
  </sheets>
  <definedNames>
    <definedName name="_xlnm.Print_Area" localSheetId="1">'012 programa'!$A$1:$L$331</definedName>
    <definedName name="_xlnm.Print_Area" localSheetId="0">Ataskaita!$A$1:$J$33</definedName>
    <definedName name="_xlnm.Print_Titles" localSheetId="3">senas!$4:$6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7" i="11" l="1"/>
  <c r="F328" i="11"/>
  <c r="E328" i="11"/>
  <c r="D328" i="11"/>
  <c r="C328" i="11"/>
  <c r="F322" i="11"/>
  <c r="F331" i="11" s="1"/>
  <c r="E322" i="11"/>
  <c r="E331" i="11" s="1"/>
  <c r="D322" i="11"/>
  <c r="D331" i="11" s="1"/>
  <c r="C322" i="11"/>
  <c r="C331" i="11" s="1"/>
  <c r="G262" i="11"/>
  <c r="F262" i="11"/>
  <c r="G225" i="11"/>
  <c r="F225" i="11"/>
  <c r="F217" i="11"/>
  <c r="F185" i="11" l="1"/>
  <c r="G169" i="11" l="1"/>
  <c r="F169" i="11"/>
  <c r="G158" i="11"/>
  <c r="F158" i="11"/>
  <c r="G124" i="11"/>
  <c r="F124" i="11"/>
  <c r="G121" i="11"/>
  <c r="F121" i="11"/>
  <c r="G10" i="11"/>
  <c r="F10" i="11"/>
  <c r="G34" i="11"/>
  <c r="F34" i="11"/>
  <c r="F11" i="11" s="1"/>
  <c r="E11" i="11"/>
  <c r="G316" i="11"/>
  <c r="F316" i="11"/>
  <c r="E316" i="11"/>
  <c r="D316" i="11"/>
  <c r="G312" i="11"/>
  <c r="F312" i="11"/>
  <c r="E312" i="11"/>
  <c r="D312" i="11"/>
  <c r="G309" i="11"/>
  <c r="F309" i="11"/>
  <c r="E309" i="11"/>
  <c r="D309" i="11"/>
  <c r="G306" i="11"/>
  <c r="F306" i="11"/>
  <c r="E306" i="11"/>
  <c r="D306" i="11"/>
  <c r="G303" i="11"/>
  <c r="G302" i="11" s="1"/>
  <c r="F303" i="11"/>
  <c r="F302" i="11" s="1"/>
  <c r="E303" i="11"/>
  <c r="E302" i="11" s="1"/>
  <c r="D303" i="11"/>
  <c r="D302" i="11"/>
  <c r="G297" i="11"/>
  <c r="G296" i="11" s="1"/>
  <c r="G294" i="11" s="1"/>
  <c r="F297" i="11"/>
  <c r="F296" i="11" s="1"/>
  <c r="F294" i="11" s="1"/>
  <c r="E297" i="11"/>
  <c r="E296" i="11" s="1"/>
  <c r="D297" i="11"/>
  <c r="D296" i="11"/>
  <c r="D294" i="11" s="1"/>
  <c r="G290" i="11"/>
  <c r="F290" i="11"/>
  <c r="E290" i="11"/>
  <c r="D290" i="11"/>
  <c r="G288" i="11"/>
  <c r="F288" i="11"/>
  <c r="E288" i="11"/>
  <c r="D288" i="11"/>
  <c r="G283" i="11"/>
  <c r="F283" i="11"/>
  <c r="E283" i="11"/>
  <c r="D283" i="11"/>
  <c r="D282" i="11" s="1"/>
  <c r="G282" i="11"/>
  <c r="F282" i="11"/>
  <c r="E282" i="11"/>
  <c r="G278" i="11"/>
  <c r="F278" i="11"/>
  <c r="E278" i="11"/>
  <c r="D278" i="11"/>
  <c r="G275" i="11"/>
  <c r="F275" i="11"/>
  <c r="E275" i="11"/>
  <c r="D275" i="11"/>
  <c r="G269" i="11"/>
  <c r="F269" i="11"/>
  <c r="E269" i="11"/>
  <c r="D269" i="11"/>
  <c r="G267" i="11"/>
  <c r="F267" i="11"/>
  <c r="E267" i="11"/>
  <c r="D267" i="11"/>
  <c r="G264" i="11"/>
  <c r="F264" i="11"/>
  <c r="E264" i="11"/>
  <c r="D264" i="11"/>
  <c r="D263" i="11" s="1"/>
  <c r="G263" i="11"/>
  <c r="F263" i="11"/>
  <c r="E263" i="11"/>
  <c r="E262" i="11" s="1"/>
  <c r="G260" i="11"/>
  <c r="G259" i="11" s="1"/>
  <c r="F260" i="11"/>
  <c r="F259" i="11" s="1"/>
  <c r="E260" i="11"/>
  <c r="E259" i="11" s="1"/>
  <c r="D260" i="11"/>
  <c r="D259" i="11"/>
  <c r="G257" i="11"/>
  <c r="F257" i="11"/>
  <c r="E257" i="11"/>
  <c r="D257" i="11"/>
  <c r="G255" i="11"/>
  <c r="F255" i="11"/>
  <c r="E255" i="11"/>
  <c r="D255" i="11"/>
  <c r="G253" i="11"/>
  <c r="F253" i="11"/>
  <c r="E253" i="11"/>
  <c r="D253" i="11"/>
  <c r="G250" i="11"/>
  <c r="F250" i="11"/>
  <c r="E250" i="11"/>
  <c r="D250" i="11"/>
  <c r="D249" i="11" s="1"/>
  <c r="G249" i="11"/>
  <c r="F249" i="11"/>
  <c r="E249" i="11"/>
  <c r="G244" i="11"/>
  <c r="F244" i="11"/>
  <c r="E244" i="11"/>
  <c r="D244" i="11"/>
  <c r="G241" i="11"/>
  <c r="F241" i="11"/>
  <c r="E241" i="11"/>
  <c r="E239" i="11" s="1"/>
  <c r="D241" i="11"/>
  <c r="D239" i="11"/>
  <c r="G237" i="11"/>
  <c r="G236" i="11" s="1"/>
  <c r="F237" i="11"/>
  <c r="F236" i="11" s="1"/>
  <c r="E237" i="11"/>
  <c r="E236" i="11" s="1"/>
  <c r="D237" i="11"/>
  <c r="D236" i="11"/>
  <c r="G234" i="11"/>
  <c r="F234" i="11"/>
  <c r="E234" i="11"/>
  <c r="D234" i="11"/>
  <c r="G232" i="11"/>
  <c r="F232" i="11"/>
  <c r="E232" i="11"/>
  <c r="D232" i="11"/>
  <c r="G230" i="11"/>
  <c r="F230" i="11"/>
  <c r="E230" i="11"/>
  <c r="D230" i="11"/>
  <c r="E225" i="11"/>
  <c r="D225" i="11"/>
  <c r="D224" i="11" s="1"/>
  <c r="G224" i="11"/>
  <c r="F224" i="11"/>
  <c r="E224" i="11"/>
  <c r="G221" i="11"/>
  <c r="F221" i="11"/>
  <c r="E221" i="11"/>
  <c r="D221" i="11"/>
  <c r="G217" i="11"/>
  <c r="E217" i="11"/>
  <c r="D217" i="11"/>
  <c r="G211" i="11"/>
  <c r="F211" i="11"/>
  <c r="E211" i="11"/>
  <c r="D211" i="11"/>
  <c r="G208" i="11"/>
  <c r="F208" i="11"/>
  <c r="E208" i="11"/>
  <c r="E203" i="11" s="1"/>
  <c r="D208" i="11"/>
  <c r="G205" i="11"/>
  <c r="F205" i="11"/>
  <c r="E205" i="11"/>
  <c r="D205" i="11"/>
  <c r="D203" i="11" s="1"/>
  <c r="G199" i="11"/>
  <c r="F199" i="11"/>
  <c r="E199" i="11"/>
  <c r="D199" i="11"/>
  <c r="E191" i="11"/>
  <c r="D191" i="11"/>
  <c r="G189" i="11"/>
  <c r="F189" i="11"/>
  <c r="E189" i="11"/>
  <c r="D189" i="11"/>
  <c r="E185" i="11"/>
  <c r="D185" i="11"/>
  <c r="G177" i="11"/>
  <c r="F177" i="11"/>
  <c r="E177" i="11"/>
  <c r="D177" i="11"/>
  <c r="G174" i="11"/>
  <c r="F174" i="11"/>
  <c r="E174" i="11"/>
  <c r="D174" i="11"/>
  <c r="E169" i="11"/>
  <c r="D169" i="11"/>
  <c r="D166" i="11" s="1"/>
  <c r="E166" i="11"/>
  <c r="E158" i="11"/>
  <c r="D158" i="11"/>
  <c r="G155" i="11"/>
  <c r="F155" i="11"/>
  <c r="E155" i="11"/>
  <c r="D155" i="11"/>
  <c r="G145" i="11"/>
  <c r="F145" i="11"/>
  <c r="E145" i="11"/>
  <c r="D145" i="11"/>
  <c r="G139" i="11"/>
  <c r="F139" i="11"/>
  <c r="E139" i="11"/>
  <c r="D139" i="11"/>
  <c r="G136" i="11"/>
  <c r="F136" i="11"/>
  <c r="E136" i="11"/>
  <c r="D136" i="11"/>
  <c r="E124" i="11"/>
  <c r="D124" i="11"/>
  <c r="D115" i="11" s="1"/>
  <c r="D109" i="11" s="1"/>
  <c r="E121" i="11"/>
  <c r="D121" i="11"/>
  <c r="G116" i="11"/>
  <c r="F116" i="11"/>
  <c r="E116" i="11"/>
  <c r="E115" i="11" s="1"/>
  <c r="D116" i="11"/>
  <c r="G107" i="11"/>
  <c r="F107" i="11"/>
  <c r="E107" i="11"/>
  <c r="D107" i="11"/>
  <c r="D106" i="11" s="1"/>
  <c r="G106" i="11"/>
  <c r="F106" i="11"/>
  <c r="E106" i="11"/>
  <c r="G104" i="11"/>
  <c r="F104" i="11"/>
  <c r="E104" i="11"/>
  <c r="D104" i="11"/>
  <c r="G102" i="11"/>
  <c r="F102" i="11"/>
  <c r="E102" i="11"/>
  <c r="D102" i="11"/>
  <c r="G99" i="11"/>
  <c r="F99" i="11"/>
  <c r="E99" i="11"/>
  <c r="D99" i="11"/>
  <c r="D98" i="11" s="1"/>
  <c r="G98" i="11"/>
  <c r="F98" i="11"/>
  <c r="E98" i="11"/>
  <c r="G95" i="11"/>
  <c r="F95" i="11"/>
  <c r="E95" i="11"/>
  <c r="D95" i="11"/>
  <c r="D94" i="11" s="1"/>
  <c r="G94" i="11"/>
  <c r="F94" i="11"/>
  <c r="E94" i="11"/>
  <c r="G92" i="11"/>
  <c r="F92" i="11"/>
  <c r="E92" i="11"/>
  <c r="D92" i="11"/>
  <c r="G89" i="11"/>
  <c r="G88" i="11" s="1"/>
  <c r="F89" i="11"/>
  <c r="F88" i="11" s="1"/>
  <c r="E89" i="11"/>
  <c r="E88" i="11" s="1"/>
  <c r="D89" i="11"/>
  <c r="D88" i="11"/>
  <c r="G85" i="11"/>
  <c r="F85" i="11"/>
  <c r="E85" i="11"/>
  <c r="D85" i="11"/>
  <c r="E83" i="11"/>
  <c r="D83" i="11"/>
  <c r="G75" i="11"/>
  <c r="F75" i="11"/>
  <c r="E75" i="11"/>
  <c r="D75" i="11"/>
  <c r="G72" i="11"/>
  <c r="F72" i="11"/>
  <c r="E72" i="11"/>
  <c r="D72" i="11"/>
  <c r="E52" i="11"/>
  <c r="D52" i="11"/>
  <c r="E50" i="11"/>
  <c r="D50" i="11"/>
  <c r="G42" i="11"/>
  <c r="F42" i="11"/>
  <c r="E42" i="11"/>
  <c r="D42" i="11"/>
  <c r="G37" i="11"/>
  <c r="F37" i="11"/>
  <c r="E37" i="11"/>
  <c r="D37" i="11"/>
  <c r="G11" i="11"/>
  <c r="E34" i="11"/>
  <c r="D34" i="11"/>
  <c r="G27" i="11"/>
  <c r="F27" i="11"/>
  <c r="E27" i="11"/>
  <c r="D27" i="11"/>
  <c r="G24" i="11"/>
  <c r="F24" i="11"/>
  <c r="E24" i="11"/>
  <c r="D24" i="11"/>
  <c r="G22" i="11"/>
  <c r="F22" i="11"/>
  <c r="E22" i="11"/>
  <c r="D22" i="11"/>
  <c r="G20" i="11"/>
  <c r="F20" i="11"/>
  <c r="E20" i="11"/>
  <c r="D20" i="11"/>
  <c r="G17" i="11"/>
  <c r="F17" i="11"/>
  <c r="E17" i="11"/>
  <c r="D17" i="11"/>
  <c r="D11" i="11" s="1"/>
  <c r="D10" i="11" s="1"/>
  <c r="D8" i="11" s="1"/>
  <c r="E10" i="11"/>
  <c r="F115" i="11" l="1"/>
  <c r="F109" i="11" s="1"/>
  <c r="G115" i="11"/>
  <c r="G109" i="11" s="1"/>
  <c r="F8" i="11"/>
  <c r="E109" i="11"/>
  <c r="D262" i="11"/>
  <c r="D7" i="11" s="1"/>
  <c r="E8" i="11"/>
  <c r="E294" i="11"/>
  <c r="F165" i="8"/>
  <c r="E165" i="8"/>
  <c r="D165" i="8"/>
  <c r="C165" i="8"/>
  <c r="H139" i="8"/>
  <c r="G139" i="8"/>
  <c r="F139" i="8"/>
  <c r="E139" i="8"/>
  <c r="H132" i="8"/>
  <c r="G132" i="8"/>
  <c r="F132" i="8"/>
  <c r="E132" i="8"/>
  <c r="H129" i="8"/>
  <c r="G129" i="8"/>
  <c r="F129" i="8"/>
  <c r="E129" i="8"/>
  <c r="H127" i="8"/>
  <c r="G127" i="8"/>
  <c r="F127" i="8"/>
  <c r="E127" i="8"/>
  <c r="H124" i="8"/>
  <c r="G124" i="8"/>
  <c r="F124" i="8"/>
  <c r="E124" i="8"/>
  <c r="H122" i="8"/>
  <c r="H119" i="8" s="1"/>
  <c r="H118" i="8" s="1"/>
  <c r="G122" i="8"/>
  <c r="F122" i="8"/>
  <c r="E122" i="8"/>
  <c r="H120" i="8"/>
  <c r="G120" i="8"/>
  <c r="F120" i="8"/>
  <c r="E120" i="8"/>
  <c r="H116" i="8"/>
  <c r="G116" i="8"/>
  <c r="F116" i="8"/>
  <c r="E116" i="8"/>
  <c r="H114" i="8"/>
  <c r="G114" i="8"/>
  <c r="F114" i="8"/>
  <c r="E114" i="8"/>
  <c r="H112" i="8"/>
  <c r="G112" i="8"/>
  <c r="F112" i="8"/>
  <c r="E112" i="8"/>
  <c r="H110" i="8"/>
  <c r="G110" i="8"/>
  <c r="F110" i="8"/>
  <c r="E110" i="8"/>
  <c r="H108" i="8"/>
  <c r="G108" i="8"/>
  <c r="F108" i="8"/>
  <c r="E108" i="8"/>
  <c r="H105" i="8"/>
  <c r="H104" i="8" s="1"/>
  <c r="G105" i="8"/>
  <c r="G104" i="8" s="1"/>
  <c r="F105" i="8"/>
  <c r="F104" i="8" s="1"/>
  <c r="E105" i="8"/>
  <c r="E104" i="8" s="1"/>
  <c r="H101" i="8"/>
  <c r="G101" i="8"/>
  <c r="F101" i="8"/>
  <c r="E101" i="8"/>
  <c r="H99" i="8"/>
  <c r="G99" i="8"/>
  <c r="F99" i="8"/>
  <c r="E99" i="8"/>
  <c r="H97" i="8"/>
  <c r="H96" i="8" s="1"/>
  <c r="G97" i="8"/>
  <c r="G96" i="8" s="1"/>
  <c r="F97" i="8"/>
  <c r="F96" i="8" s="1"/>
  <c r="E97" i="8"/>
  <c r="E96" i="8" s="1"/>
  <c r="H89" i="8"/>
  <c r="H88" i="8" s="1"/>
  <c r="G89" i="8"/>
  <c r="G88" i="8" s="1"/>
  <c r="F89" i="8"/>
  <c r="F88" i="8" s="1"/>
  <c r="E89" i="8"/>
  <c r="E88" i="8" s="1"/>
  <c r="H79" i="8"/>
  <c r="H78" i="8" s="1"/>
  <c r="G79" i="8"/>
  <c r="G78" i="8" s="1"/>
  <c r="F79" i="8"/>
  <c r="F78" i="8" s="1"/>
  <c r="E79" i="8"/>
  <c r="E78" i="8" s="1"/>
  <c r="H75" i="8"/>
  <c r="G75" i="8"/>
  <c r="F75" i="8"/>
  <c r="E75" i="8"/>
  <c r="H73" i="8"/>
  <c r="G73" i="8"/>
  <c r="F73" i="8"/>
  <c r="E73" i="8"/>
  <c r="H70" i="8"/>
  <c r="H69" i="8" s="1"/>
  <c r="G70" i="8"/>
  <c r="G69" i="8" s="1"/>
  <c r="F70" i="8"/>
  <c r="F69" i="8" s="1"/>
  <c r="E70" i="8"/>
  <c r="E69" i="8" s="1"/>
  <c r="H66" i="8"/>
  <c r="H65" i="8" s="1"/>
  <c r="G66" i="8"/>
  <c r="G65" i="8" s="1"/>
  <c r="F66" i="8"/>
  <c r="F65" i="8" s="1"/>
  <c r="E66" i="8"/>
  <c r="E65" i="8" s="1"/>
  <c r="H62" i="8"/>
  <c r="H61" i="8" s="1"/>
  <c r="G62" i="8"/>
  <c r="G61" i="8" s="1"/>
  <c r="F62" i="8"/>
  <c r="F61" i="8" s="1"/>
  <c r="E62" i="8"/>
  <c r="E61" i="8" s="1"/>
  <c r="H57" i="8"/>
  <c r="H56" i="8" s="1"/>
  <c r="G57" i="8"/>
  <c r="G56" i="8" s="1"/>
  <c r="F57" i="8"/>
  <c r="F56" i="8" s="1"/>
  <c r="E57" i="8"/>
  <c r="E56" i="8" s="1"/>
  <c r="H52" i="8"/>
  <c r="H51" i="8" s="1"/>
  <c r="G52" i="8"/>
  <c r="G51" i="8" s="1"/>
  <c r="F52" i="8"/>
  <c r="F51" i="8" s="1"/>
  <c r="E52" i="8"/>
  <c r="E51" i="8" s="1"/>
  <c r="H49" i="8"/>
  <c r="G49" i="8"/>
  <c r="F49" i="8"/>
  <c r="E49" i="8"/>
  <c r="H47" i="8"/>
  <c r="G47" i="8"/>
  <c r="F47" i="8"/>
  <c r="E47" i="8"/>
  <c r="H42" i="8"/>
  <c r="H41" i="8" s="1"/>
  <c r="G42" i="8"/>
  <c r="G41" i="8" s="1"/>
  <c r="F42" i="8"/>
  <c r="F41" i="8" s="1"/>
  <c r="E42" i="8"/>
  <c r="E41" i="8" s="1"/>
  <c r="H31" i="8"/>
  <c r="H30" i="8" s="1"/>
  <c r="G31" i="8"/>
  <c r="G30" i="8" s="1"/>
  <c r="F31" i="8"/>
  <c r="F30" i="8" s="1"/>
  <c r="E31" i="8"/>
  <c r="E30" i="8" s="1"/>
  <c r="H27" i="8"/>
  <c r="H26" i="8" s="1"/>
  <c r="G27" i="8"/>
  <c r="G26" i="8" s="1"/>
  <c r="F27" i="8"/>
  <c r="F26" i="8" s="1"/>
  <c r="E27" i="8"/>
  <c r="E26" i="8" s="1"/>
  <c r="H22" i="8"/>
  <c r="H21" i="8" s="1"/>
  <c r="G22" i="8"/>
  <c r="G21" i="8" s="1"/>
  <c r="F22" i="8"/>
  <c r="F21" i="8" s="1"/>
  <c r="E22" i="8"/>
  <c r="E21" i="8" s="1"/>
  <c r="G8" i="11" l="1"/>
  <c r="F7" i="11"/>
  <c r="E7" i="11"/>
  <c r="E119" i="8"/>
  <c r="E118" i="8" s="1"/>
  <c r="F119" i="8"/>
  <c r="F118" i="8" s="1"/>
  <c r="G119" i="8"/>
  <c r="G118" i="8" s="1"/>
  <c r="H20" i="8"/>
  <c r="E20" i="8"/>
  <c r="F77" i="8"/>
  <c r="H77" i="8"/>
  <c r="G77" i="8"/>
  <c r="F20" i="8"/>
  <c r="G20" i="8"/>
  <c r="E77" i="8"/>
  <c r="F8" i="8" l="1"/>
  <c r="F7" i="8" s="1"/>
  <c r="E8" i="8"/>
  <c r="E7" i="8" s="1"/>
  <c r="H8" i="8"/>
  <c r="H7" i="8" s="1"/>
  <c r="G8" i="8"/>
  <c r="G7" i="8" s="1"/>
  <c r="F121" i="6" l="1"/>
  <c r="E121" i="6"/>
  <c r="D121" i="6"/>
  <c r="C121" i="6"/>
  <c r="H103" i="6"/>
  <c r="G103" i="6"/>
  <c r="F103" i="6"/>
  <c r="E103" i="6"/>
  <c r="H101" i="6"/>
  <c r="G101" i="6"/>
  <c r="F101" i="6"/>
  <c r="E101" i="6"/>
  <c r="H99" i="6"/>
  <c r="G99" i="6"/>
  <c r="F99" i="6"/>
  <c r="E99" i="6"/>
  <c r="H97" i="6"/>
  <c r="G97" i="6"/>
  <c r="F97" i="6"/>
  <c r="E97" i="6"/>
  <c r="H95" i="6"/>
  <c r="G95" i="6"/>
  <c r="F95" i="6"/>
  <c r="E95" i="6"/>
  <c r="H93" i="6"/>
  <c r="G93" i="6"/>
  <c r="F93" i="6"/>
  <c r="F92" i="6" s="1"/>
  <c r="E93" i="6"/>
  <c r="E92" i="6" s="1"/>
  <c r="H92" i="6"/>
  <c r="G92" i="6"/>
  <c r="H87" i="6"/>
  <c r="H86" i="6" s="1"/>
  <c r="G87" i="6"/>
  <c r="G86" i="6" s="1"/>
  <c r="F87" i="6"/>
  <c r="F86" i="6" s="1"/>
  <c r="E87" i="6"/>
  <c r="E86" i="6" s="1"/>
  <c r="H82" i="6"/>
  <c r="H81" i="6" s="1"/>
  <c r="G82" i="6"/>
  <c r="G81" i="6" s="1"/>
  <c r="F82" i="6"/>
  <c r="F81" i="6" s="1"/>
  <c r="E82" i="6"/>
  <c r="E81" i="6" s="1"/>
  <c r="H77" i="6"/>
  <c r="H76" i="6" s="1"/>
  <c r="G77" i="6"/>
  <c r="G76" i="6" s="1"/>
  <c r="F77" i="6"/>
  <c r="F76" i="6" s="1"/>
  <c r="E77" i="6"/>
  <c r="E76" i="6" s="1"/>
  <c r="H71" i="6"/>
  <c r="H70" i="6" s="1"/>
  <c r="G71" i="6"/>
  <c r="G70" i="6" s="1"/>
  <c r="F71" i="6"/>
  <c r="F70" i="6" s="1"/>
  <c r="E71" i="6"/>
  <c r="E70" i="6" s="1"/>
  <c r="H67" i="6"/>
  <c r="G67" i="6"/>
  <c r="F67" i="6"/>
  <c r="E67" i="6"/>
  <c r="H65" i="6"/>
  <c r="G65" i="6"/>
  <c r="G64" i="6" s="1"/>
  <c r="F65" i="6"/>
  <c r="F64" i="6" s="1"/>
  <c r="E65" i="6"/>
  <c r="E64" i="6" s="1"/>
  <c r="H64" i="6"/>
  <c r="H58" i="6"/>
  <c r="H57" i="6" s="1"/>
  <c r="G58" i="6"/>
  <c r="G57" i="6" s="1"/>
  <c r="F58" i="6"/>
  <c r="F57" i="6" s="1"/>
  <c r="E58" i="6"/>
  <c r="E57" i="6" s="1"/>
  <c r="H48" i="6"/>
  <c r="H47" i="6" s="1"/>
  <c r="G48" i="6"/>
  <c r="G47" i="6" s="1"/>
  <c r="F48" i="6"/>
  <c r="F47" i="6" s="1"/>
  <c r="E48" i="6"/>
  <c r="E47" i="6" s="1"/>
  <c r="H44" i="6"/>
  <c r="G44" i="6"/>
  <c r="F44" i="6"/>
  <c r="E44" i="6"/>
  <c r="H42" i="6"/>
  <c r="G42" i="6"/>
  <c r="F42" i="6"/>
  <c r="E42" i="6"/>
  <c r="H40" i="6"/>
  <c r="G40" i="6"/>
  <c r="F40" i="6"/>
  <c r="E40" i="6"/>
  <c r="H36" i="6"/>
  <c r="H35" i="6" s="1"/>
  <c r="G36" i="6"/>
  <c r="G35" i="6" s="1"/>
  <c r="F36" i="6"/>
  <c r="F35" i="6" s="1"/>
  <c r="E36" i="6"/>
  <c r="E35" i="6" s="1"/>
  <c r="H24" i="6"/>
  <c r="H23" i="6" s="1"/>
  <c r="G24" i="6"/>
  <c r="G23" i="6" s="1"/>
  <c r="F24" i="6"/>
  <c r="F23" i="6" s="1"/>
  <c r="E24" i="6"/>
  <c r="E23" i="6" s="1"/>
  <c r="H20" i="6"/>
  <c r="H19" i="6" s="1"/>
  <c r="G20" i="6"/>
  <c r="G19" i="6" s="1"/>
  <c r="F20" i="6"/>
  <c r="F19" i="6" s="1"/>
  <c r="E20" i="6"/>
  <c r="E19" i="6" s="1"/>
  <c r="H15" i="6"/>
  <c r="H14" i="6" s="1"/>
  <c r="G15" i="6"/>
  <c r="G14" i="6" s="1"/>
  <c r="F15" i="6"/>
  <c r="F14" i="6" s="1"/>
  <c r="E15" i="6"/>
  <c r="E14" i="6" s="1"/>
  <c r="H75" i="6" l="1"/>
  <c r="F46" i="6"/>
  <c r="F75" i="6"/>
  <c r="H46" i="6"/>
  <c r="G75" i="6"/>
  <c r="F13" i="6"/>
  <c r="F5" i="6" s="1"/>
  <c r="F4" i="6" s="1"/>
  <c r="G46" i="6"/>
  <c r="E46" i="6"/>
  <c r="G13" i="6"/>
  <c r="E75" i="6"/>
  <c r="E13" i="6"/>
  <c r="H13" i="6"/>
  <c r="H5" i="6" s="1"/>
  <c r="H4" i="6" s="1"/>
  <c r="G5" i="6" l="1"/>
  <c r="G4" i="6" s="1"/>
  <c r="E5" i="6"/>
  <c r="E4" i="6" s="1"/>
  <c r="O69" i="3"/>
  <c r="O71" i="3" s="1"/>
  <c r="L69" i="3"/>
  <c r="L71" i="3" s="1"/>
  <c r="Q106" i="3"/>
  <c r="P106" i="3"/>
  <c r="L106" i="3"/>
  <c r="Q105" i="3"/>
  <c r="P105" i="3"/>
  <c r="L105" i="3"/>
  <c r="K105" i="3"/>
  <c r="J105" i="3"/>
  <c r="Q104" i="3"/>
  <c r="P104" i="3"/>
  <c r="L104" i="3"/>
  <c r="K104" i="3"/>
  <c r="J104" i="3"/>
  <c r="Q102" i="3"/>
  <c r="P102" i="3"/>
  <c r="L102" i="3"/>
  <c r="Q101" i="3"/>
  <c r="J101" i="3"/>
  <c r="Q100" i="3"/>
  <c r="P100" i="3"/>
  <c r="K100" i="3"/>
  <c r="J100" i="3"/>
  <c r="Q99" i="3"/>
  <c r="P99" i="3"/>
  <c r="L99" i="3"/>
  <c r="K99" i="3"/>
  <c r="J99" i="3"/>
  <c r="Q98" i="3"/>
  <c r="P98" i="3"/>
  <c r="L98" i="3"/>
  <c r="K98" i="3"/>
  <c r="J98" i="3"/>
  <c r="Q97" i="3"/>
  <c r="P97" i="3"/>
  <c r="K97" i="3"/>
  <c r="J97" i="3"/>
  <c r="N88" i="3"/>
  <c r="M88" i="3"/>
  <c r="Q87" i="3"/>
  <c r="O87" i="3"/>
  <c r="L87" i="3"/>
  <c r="K86" i="3"/>
  <c r="K102" i="3" s="1"/>
  <c r="J86" i="3"/>
  <c r="J102" i="3" s="1"/>
  <c r="K85" i="3"/>
  <c r="J85" i="3"/>
  <c r="O83" i="3"/>
  <c r="L83" i="3"/>
  <c r="K83" i="3"/>
  <c r="J83" i="3"/>
  <c r="O80" i="3"/>
  <c r="L80" i="3"/>
  <c r="K80" i="3"/>
  <c r="J80" i="3"/>
  <c r="Q77" i="3"/>
  <c r="P77" i="3"/>
  <c r="L77" i="3"/>
  <c r="O76" i="3"/>
  <c r="O77" i="3" s="1"/>
  <c r="L74" i="3"/>
  <c r="O72" i="3"/>
  <c r="O74" i="3" s="1"/>
  <c r="P101" i="3"/>
  <c r="L68" i="3"/>
  <c r="K68" i="3"/>
  <c r="J68" i="3"/>
  <c r="O66" i="3"/>
  <c r="O68" i="3" s="1"/>
  <c r="P65" i="3"/>
  <c r="L65" i="3"/>
  <c r="K65" i="3"/>
  <c r="J65" i="3"/>
  <c r="O63" i="3"/>
  <c r="O65" i="3" s="1"/>
  <c r="Q62" i="3"/>
  <c r="P62" i="3"/>
  <c r="O62" i="3"/>
  <c r="L62" i="3" s="1"/>
  <c r="K62" i="3"/>
  <c r="J62" i="3"/>
  <c r="P58" i="3"/>
  <c r="L58" i="3"/>
  <c r="K58" i="3"/>
  <c r="J58" i="3"/>
  <c r="O57" i="3"/>
  <c r="O58" i="3" s="1"/>
  <c r="Q56" i="3"/>
  <c r="P56" i="3"/>
  <c r="K56" i="3"/>
  <c r="J56" i="3"/>
  <c r="Q53" i="3"/>
  <c r="P53" i="3"/>
  <c r="O53" i="3"/>
  <c r="L53" i="3" s="1"/>
  <c r="K53" i="3"/>
  <c r="J53" i="3"/>
  <c r="Q48" i="3"/>
  <c r="P48" i="3"/>
  <c r="O48" i="3"/>
  <c r="N48" i="3"/>
  <c r="M48" i="3"/>
  <c r="L48" i="3"/>
  <c r="Q44" i="3"/>
  <c r="P44" i="3"/>
  <c r="O44" i="3"/>
  <c r="N44" i="3"/>
  <c r="K44" i="3"/>
  <c r="J44" i="3"/>
  <c r="M43" i="3"/>
  <c r="M44" i="3" s="1"/>
  <c r="Q42" i="3"/>
  <c r="P42" i="3"/>
  <c r="O42" i="3"/>
  <c r="N42" i="3"/>
  <c r="M42" i="3"/>
  <c r="J42" i="3"/>
  <c r="L37" i="3"/>
  <c r="L101" i="3" s="1"/>
  <c r="K37" i="3"/>
  <c r="K101" i="3" s="1"/>
  <c r="K34" i="3"/>
  <c r="J34" i="3"/>
  <c r="Q31" i="3"/>
  <c r="P31" i="3"/>
  <c r="O31" i="3"/>
  <c r="N31" i="3"/>
  <c r="L31" i="3"/>
  <c r="K31" i="3"/>
  <c r="J31" i="3"/>
  <c r="M29" i="3"/>
  <c r="M31" i="3" s="1"/>
  <c r="Q27" i="3"/>
  <c r="P27" i="3"/>
  <c r="O27" i="3"/>
  <c r="O35" i="3" s="1"/>
  <c r="N27" i="3"/>
  <c r="M27" i="3"/>
  <c r="K27" i="3"/>
  <c r="J27" i="3"/>
  <c r="L24" i="3"/>
  <c r="Q22" i="3"/>
  <c r="P22" i="3"/>
  <c r="N22" i="3"/>
  <c r="M22" i="3"/>
  <c r="L22" i="3" s="1"/>
  <c r="K22" i="3"/>
  <c r="J22" i="3"/>
  <c r="Q19" i="3"/>
  <c r="P19" i="3"/>
  <c r="M19" i="3"/>
  <c r="L19" i="3" s="1"/>
  <c r="K19" i="3"/>
  <c r="J19" i="3"/>
  <c r="L13" i="3"/>
  <c r="L97" i="3" s="1"/>
  <c r="P49" i="3" l="1"/>
  <c r="L103" i="3"/>
  <c r="L43" i="3"/>
  <c r="L44" i="3" s="1"/>
  <c r="K42" i="3"/>
  <c r="O49" i="3"/>
  <c r="Q103" i="3"/>
  <c r="L100" i="3"/>
  <c r="L96" i="3" s="1"/>
  <c r="L107" i="3" s="1"/>
  <c r="J49" i="3"/>
  <c r="L88" i="3"/>
  <c r="P103" i="3"/>
  <c r="N35" i="3"/>
  <c r="J35" i="3"/>
  <c r="Q88" i="3"/>
  <c r="P35" i="3"/>
  <c r="K35" i="3"/>
  <c r="K49" i="3"/>
  <c r="Q49" i="3"/>
  <c r="J87" i="3"/>
  <c r="J88" i="3" s="1"/>
  <c r="Q96" i="3"/>
  <c r="Q35" i="3"/>
  <c r="L27" i="3"/>
  <c r="L35" i="3" s="1"/>
  <c r="L42" i="3"/>
  <c r="N49" i="3"/>
  <c r="K87" i="3"/>
  <c r="K88" i="3" s="1"/>
  <c r="K89" i="3" s="1"/>
  <c r="K90" i="3" s="1"/>
  <c r="M49" i="3"/>
  <c r="O88" i="3"/>
  <c r="O89" i="3" s="1"/>
  <c r="O90" i="3" s="1"/>
  <c r="K96" i="3"/>
  <c r="J96" i="3"/>
  <c r="P96" i="3"/>
  <c r="M35" i="3"/>
  <c r="J106" i="3"/>
  <c r="J103" i="3" s="1"/>
  <c r="P88" i="3"/>
  <c r="K106" i="3"/>
  <c r="K103" i="3" s="1"/>
  <c r="Q107" i="3" l="1"/>
  <c r="L49" i="3"/>
  <c r="L89" i="3" s="1"/>
  <c r="L90" i="3" s="1"/>
  <c r="L109" i="3" s="1"/>
  <c r="P107" i="3"/>
  <c r="M89" i="3"/>
  <c r="M90" i="3" s="1"/>
  <c r="N89" i="3"/>
  <c r="N90" i="3" s="1"/>
  <c r="J89" i="3"/>
  <c r="J90" i="3" s="1"/>
  <c r="P89" i="3"/>
  <c r="P90" i="3" s="1"/>
  <c r="P109" i="3" s="1"/>
  <c r="Q89" i="3"/>
  <c r="Q90" i="3" s="1"/>
  <c r="Q109" i="3" s="1"/>
  <c r="K107" i="3"/>
  <c r="K109" i="3" s="1"/>
  <c r="J107" i="3"/>
  <c r="J109"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Asta Česnauskienė</author>
  </authors>
  <commentList>
    <comment ref="H268" authorId="0" shapeId="0" xr:uid="{47B38BBB-D1C0-4761-8461-8911636F0C9D}">
      <text>
        <r>
          <rPr>
            <b/>
            <sz val="9"/>
            <color indexed="81"/>
            <rFont val="Tahoma"/>
            <family val="2"/>
            <charset val="186"/>
          </rPr>
          <t>Vilikijos g. 1</t>
        </r>
        <r>
          <rPr>
            <sz val="9"/>
            <color indexed="81"/>
            <rFont val="Tahoma"/>
            <family val="2"/>
            <charset val="186"/>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Snieguole Kacerauskaite</author>
  </authors>
  <commentList>
    <comment ref="E13" authorId="0" shapeId="0" xr:uid="{00000000-0006-0000-0400-000001000000}">
      <text>
        <r>
          <rPr>
            <sz val="9"/>
            <color indexed="81"/>
            <rFont val="Tahoma"/>
            <family val="2"/>
            <charset val="186"/>
          </rPr>
          <t>"Organizuoti  ir vykdyti visuomenės sveikatinimo veiklą prioritetinėse srityse"</t>
        </r>
      </text>
    </comment>
    <comment ref="E14" authorId="0" shapeId="0" xr:uid="{00000000-0006-0000-0400-000002000000}">
      <text>
        <r>
          <rPr>
            <sz val="9"/>
            <color indexed="81"/>
            <rFont val="Tahoma"/>
            <family val="2"/>
            <charset val="186"/>
          </rPr>
          <t>"Ugdyti visuomenės sveikatos srityje veikiančių NVO kompetencijas"</t>
        </r>
      </text>
    </comment>
    <comment ref="E16" authorId="0" shapeId="0" xr:uid="{00000000-0006-0000-0400-000003000000}">
      <text>
        <r>
          <rPr>
            <sz val="9"/>
            <color indexed="81"/>
            <rFont val="Tahoma"/>
            <family val="2"/>
            <charset val="186"/>
          </rPr>
          <t>"Aktyvinti valstybinių prevencinių sveikatos programų, finansuojamų iš PSDF, įgyvendinimą"</t>
        </r>
      </text>
    </comment>
    <comment ref="E18" authorId="0" shapeId="0" xr:uid="{00000000-0006-0000-0400-000004000000}">
      <text>
        <r>
          <rPr>
            <sz val="9"/>
            <color indexed="81"/>
            <rFont val="Tahoma"/>
            <family val="2"/>
            <charset val="186"/>
          </rPr>
          <t>"Aktyvinti valstybinių prevencinių sveikatos programų, finansuojamų iš PSDF, įgyvendinimą"</t>
        </r>
      </text>
    </comment>
    <comment ref="E20" authorId="0" shapeId="0" xr:uid="{00000000-0006-0000-0400-000005000000}">
      <text>
        <r>
          <rPr>
            <sz val="9"/>
            <color indexed="81"/>
            <rFont val="Tahoma"/>
            <family val="2"/>
            <charset val="186"/>
          </rPr>
          <t>"Aktyvinti valstybinių prevencinių sveikatos programų, finansuojamų iš PSDF, įgyvendinimą"</t>
        </r>
      </text>
    </comment>
  </commentList>
</comments>
</file>

<file path=xl/sharedStrings.xml><?xml version="1.0" encoding="utf-8"?>
<sst xmlns="http://schemas.openxmlformats.org/spreadsheetml/2006/main" count="2611" uniqueCount="1251">
  <si>
    <t>SVEIKATOS APSAUGOS PROGRAMOS (NR. 13)</t>
  </si>
  <si>
    <t>Programos tikslo kodas</t>
  </si>
  <si>
    <t>Uždavinio kodas</t>
  </si>
  <si>
    <t>Priemonės kodas</t>
  </si>
  <si>
    <t>Pavadinimas</t>
  </si>
  <si>
    <t>Priemonės požymis</t>
  </si>
  <si>
    <t>Asignavimų valdytojo kodas</t>
  </si>
  <si>
    <t>Finansavimo šaltinis</t>
  </si>
  <si>
    <t>Produkto kriterijus</t>
  </si>
  <si>
    <t>2016 m.</t>
  </si>
  <si>
    <t>2017 m.</t>
  </si>
  <si>
    <t>2018 m.</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</si>
  <si>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</si>
  <si>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</si>
  <si>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</si>
  <si>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</si>
  <si>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</si>
  <si>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</si>
  <si>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</si>
  <si>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</si>
  <si>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</si>
  <si>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</si>
  <si>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</si>
  <si>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</si>
  <si>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</si>
  <si>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</si>
  <si>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</si>
  <si>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</si>
  <si>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</si>
  <si>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</si>
  <si>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</si>
  <si>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Sveikatinimo projektų rėmimas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</si>
  <si>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</si>
  <si>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</si>
  <si>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</si>
  <si>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</si>
  <si>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</si>
  <si>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</si>
  <si>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</si>
  <si>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</si>
  <si>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Įsigyta kompiuterių, vnt.</t>
  </si>
  <si>
    <t>04</t>
  </si>
  <si>
    <t>Įsigyta kompiuterių / programinės įrangos, vnt.</t>
  </si>
  <si>
    <t>1/1</t>
  </si>
  <si>
    <t>Iš viso uždaviniui:</t>
  </si>
  <si>
    <t>Užtikrinti asmens sveikatos priežiūros paslaugų teikimą</t>
  </si>
  <si>
    <t>BĮ Klaipėdos sutrikusio vystymosi kūdikių namų išlaikymas ir veiklos organizavimas</t>
  </si>
  <si>
    <t>55</t>
  </si>
  <si>
    <t>Vidutinis ankstyvosios reabilitacijos procedūrų, individualių programų skaičius 1 vaikui</t>
  </si>
  <si>
    <t>65</t>
  </si>
  <si>
    <t>66</t>
  </si>
  <si>
    <t>PSDF</t>
  </si>
  <si>
    <t>50</t>
  </si>
  <si>
    <t>Įsigytas automobilis, vnt.</t>
  </si>
  <si>
    <t>8</t>
  </si>
  <si>
    <t>Gerosios ir blogosios patirties analizės ir stebėsenos tarpinstitucinės sistemos, paremtos sveikatos priežiūros paslaugų organizavimo kokybės vertinimo kriterijais, taikymas sveikatos sektoriuje</t>
  </si>
  <si>
    <t xml:space="preserve">1.2.1.1, 1.2.1.4.     </t>
  </si>
  <si>
    <t xml:space="preserve">Atliktas tyrimas, vnt.
</t>
  </si>
  <si>
    <t>1</t>
  </si>
  <si>
    <t>Sukurta vertinimo sistema</t>
  </si>
  <si>
    <t>Sukurta analizės ir stebėsenos sistema</t>
  </si>
  <si>
    <t>5</t>
  </si>
  <si>
    <t>Modernizuoti sveikatos priežiūros įstaigų infrastruktūrą</t>
  </si>
  <si>
    <t xml:space="preserve">I  </t>
  </si>
  <si>
    <t>Įsigyta įranga, proc.</t>
  </si>
  <si>
    <t>Kt</t>
  </si>
  <si>
    <t xml:space="preserve">Atlikta rekonstrukcijos darbų, proc. </t>
  </si>
  <si>
    <t>Įsigyta medicinos įrangos, vnt.</t>
  </si>
  <si>
    <t>VšĮ Klaipėdos universitetinės ligoninės (Liepojos g. 41) I korpuso renovacija</t>
  </si>
  <si>
    <t>Rekonstrukcijos užbaigtumas, proc.</t>
  </si>
  <si>
    <r>
      <t xml:space="preserve">Pastato Taikos pr. 76 modernizavimas </t>
    </r>
    <r>
      <rPr>
        <sz val="10"/>
        <rFont val="Times New Roman"/>
        <family val="1"/>
        <charset val="186"/>
      </rPr>
      <t>(šilumos centro renovacija, pastato lauko sienų apšiltinimas, laiptinių remontas)</t>
    </r>
  </si>
  <si>
    <t>Atliktas energetinis auditas</t>
  </si>
  <si>
    <t>Parengtas techninis projektas</t>
  </si>
  <si>
    <t>Atlikta modernizacija, proc.</t>
  </si>
  <si>
    <t>05</t>
  </si>
  <si>
    <t xml:space="preserve">Viešosios įstaigos Klaipėdos medicininės slaugos ligoninės paliatyviosios pagalbos korpuso pritaikymas neįgaliųjų poreikiams ir įrangos įsigijimas </t>
  </si>
  <si>
    <t>Įrengtas liftas, vnt.</t>
  </si>
  <si>
    <t>Įsigyta įrangos,proc.</t>
  </si>
  <si>
    <t>06</t>
  </si>
  <si>
    <t xml:space="preserve">Parengtas techninis projektas, vnt.  </t>
  </si>
  <si>
    <t>Kompiuterinio tomografo įsigijimas VšĮ Klaipėdos vaikų ligoninėje</t>
  </si>
  <si>
    <t>Įsigytas kompiuterinis tomografas</t>
  </si>
  <si>
    <t>08</t>
  </si>
  <si>
    <t>VšĮ Klaipėdos greitosios medicinos pagalbos stoties sanitarinio transporto atnaujinimas</t>
  </si>
  <si>
    <t xml:space="preserve">Įsigytas greitosios pagalbos automobilis, vnt. </t>
  </si>
  <si>
    <t>09</t>
  </si>
  <si>
    <t>Pirminės sveikatos priežiūros paslaugų prieinamumo gerinimas VšĮ Jūrininkų sveikatos priežiūros centre, įrengiant liftą</t>
  </si>
  <si>
    <t>10</t>
  </si>
  <si>
    <t>11</t>
  </si>
  <si>
    <t>Pastato stogo Pievų Tako g. 38 remontas</t>
  </si>
  <si>
    <t>Suremontuotas stogas, proc.</t>
  </si>
  <si>
    <t>Keleivinio lifto įrengimas pastate Pievų Tako g. 38</t>
  </si>
  <si>
    <t>Įrengtas liftas</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</si>
  <si>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</si>
  <si>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</si>
  <si>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</si>
  <si>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</si>
  <si>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</si>
  <si>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</si>
  <si>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</si>
  <si>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Savivaldybės aplinkos apsaugos rėmimo specialiosios programos lėšos </t>
    </r>
    <r>
      <rPr>
        <b/>
        <sz val="10"/>
        <rFont val="Times New Roman"/>
        <family val="1"/>
      </rPr>
      <t>SB(AA)</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</si>
  <si>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</si>
  <si>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</si>
  <si>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</si>
  <si>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</si>
  <si>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</si>
  <si>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</si>
  <si>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</si>
  <si>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Informacinių pranešimų skaičius</t>
  </si>
  <si>
    <t>Išlaikomas darbuotojo etatas projekto „Jaunimui palankių sveikatos priežiūros paslaugų teikimo modelio diegimas Klaipėdos miesto savivaldybėje“ tęstinumui užtikrinti</t>
  </si>
  <si>
    <t>Suorganizuota konferencijų, skaičius</t>
  </si>
  <si>
    <t>Vaikų, gavusių ankstyvosios reabilitacijos paslaugas, skaičius</t>
  </si>
  <si>
    <t xml:space="preserve">Atokvėpio paslaugos teikimas šeimoms, auginančioms vaiką su negalia (BĮ Klaipėdos sutrikusio vystymosi kūdikių namuose) </t>
  </si>
  <si>
    <r>
      <t xml:space="preserve">Viešosios įstaigos Klaipėdos universitetinės ligoninės centrinio korpuso operacinės rekonstrukcija </t>
    </r>
    <r>
      <rPr>
        <sz val="10"/>
        <rFont val="Times New Roman"/>
        <family val="1"/>
        <charset val="186"/>
      </rPr>
      <t>Liepojos g. 41, Klaipėda</t>
    </r>
  </si>
  <si>
    <t>Administracinės paskirties pastato J. Karoso g. 12, Klaipėda, rekonstravimas į gydymo paskirties pastatą (techninio projekto parengimas)</t>
  </si>
  <si>
    <t xml:space="preserve">Psichikos sveikatos centro Narkomanų detoksikacijos skyriaus Galinio Pylimo g. 3, Klaipėdoje, remontas  </t>
  </si>
  <si>
    <t>Aiškinamojo rašto priedas Nr.3</t>
  </si>
  <si>
    <t xml:space="preserve"> 2015–2018 M. KLAIPĖDOS MIESTO SAVIVALDYBĖS</t>
  </si>
  <si>
    <t xml:space="preserve"> TIKSLŲ, UŽDAVINIŲ, PRIEMONIŲ, PRIEMONIŲ IŠLAIDŲ IR PRODUKTO KRITERIJŲ DETALI SUVESTINĖ</t>
  </si>
  <si>
    <t>Eur</t>
  </si>
  <si>
    <r>
      <t xml:space="preserve">Funkcinės klasifikacijos kodas* </t>
    </r>
    <r>
      <rPr>
        <b/>
        <sz val="10"/>
        <rFont val="Times New Roman"/>
        <family val="1"/>
      </rPr>
      <t xml:space="preserve"> </t>
    </r>
  </si>
  <si>
    <t>Vykdytojas (skyrius / asmuo)</t>
  </si>
  <si>
    <t>2015 m. patvirtintas asignavimų planas**</t>
  </si>
  <si>
    <t>2015 m. asignavimų plano pakeitimas***</t>
  </si>
  <si>
    <t>Lėšų poreikis biudžetiniams 2016-iesiems metams</t>
  </si>
  <si>
    <t>2017-ųjų metų lėšų poreikis</t>
  </si>
  <si>
    <t>2018-ųjų metų lėšų poreikis</t>
  </si>
  <si>
    <t>Iš viso</t>
  </si>
  <si>
    <t>Išlaidoms</t>
  </si>
  <si>
    <t>Turtui įsigyti ir finansiniams įsipareigojimams vykdyti</t>
  </si>
  <si>
    <t>Iš jų darbo užmokesčiui</t>
  </si>
  <si>
    <t>Sveikatos apsaugos skyrius</t>
  </si>
  <si>
    <t>SB(AAL)</t>
  </si>
  <si>
    <t>Visuomenės sveikatos priežiūros paslaugų, teikiamų Klaipėdos miesto bendruomenei, padidėjimas (proc.)</t>
  </si>
  <si>
    <t>Projekto „Jaunimui palankių sveikatos priežiūros paslaugų teikimo modelio diegimas Klaipėdos miesto savivaldybėje“ įgyvendinimas</t>
  </si>
  <si>
    <t>Patalpų įrengimas, proc.</t>
  </si>
  <si>
    <t>Suteiktų konsultacijų skaičius</t>
  </si>
  <si>
    <t>URBACT projekto „Sveikas senėjimas“  įgyvendinimas</t>
  </si>
  <si>
    <t>ES</t>
  </si>
  <si>
    <t>Apgyvendintų vaikų, skaičius</t>
  </si>
  <si>
    <t>Lovadienių skaičius</t>
  </si>
  <si>
    <t>20075</t>
  </si>
  <si>
    <t xml:space="preserve">Paskiepyta vaikų, proc.                          </t>
  </si>
  <si>
    <t>100</t>
  </si>
  <si>
    <t xml:space="preserve">Vietų atokvėpio paslaugai teikti skaičius </t>
  </si>
  <si>
    <t>Organizuota patirties sklaidos renginių, skaičius</t>
  </si>
  <si>
    <t>IED Projektų skyrius</t>
  </si>
  <si>
    <r>
      <t xml:space="preserve">Klaipėdos universitetinės ligoninės dezinfekcijos sterilizacijos proceso modernizavimas </t>
    </r>
    <r>
      <rPr>
        <sz val="10"/>
        <rFont val="Times New Roman"/>
        <family val="1"/>
        <charset val="186"/>
      </rPr>
      <t>Liepojos g. 39</t>
    </r>
  </si>
  <si>
    <t>Ūkio skyrius</t>
  </si>
  <si>
    <t>IED Statybos ir infrastrukt. plėtros skyrius</t>
  </si>
  <si>
    <t>Statybos ir infrastruktūros plėtros skyrius</t>
  </si>
  <si>
    <t>Paprastojo remonto darbų užbaigtumas, proc.</t>
  </si>
  <si>
    <t>PF</t>
  </si>
  <si>
    <t>* Funkcinės klasifikacijos kodas įrašomas vadovaujantis  Lietuvos Respublikos finansų ministro 2003 m. liepos 3 d. įsakymu Nr. 1K-184 „Dėl Lietuvos Respublikos valstybės ir savivaldybių biudžetų pajamų ir išlaidų klasifikacijos patvirtinimo“ (aktuali redakcija 2010 m. kovo 26 d. įsakymas Nr. 1K-085)</t>
  </si>
  <si>
    <t>** pagal Klaipėdos miesto savivaldybės tarybos 2015 m. vasario 19 d. sprendimą Nr. T2-12</t>
  </si>
  <si>
    <t>** pagal Klaipėdos miesto savivaldybės tarybos 2015 m. spalio 29 d. sprendimą Nr. T2-265</t>
  </si>
  <si>
    <t>2015 m. plano pakeitimas***</t>
  </si>
  <si>
    <t>Lėšų poreikis 2016 m.</t>
  </si>
  <si>
    <t>2017 m. poreikis</t>
  </si>
  <si>
    <t>2018 m. poreikis</t>
  </si>
  <si>
    <r>
      <t xml:space="preserve">Savivaldybės aplinkos apsaugos rėmimo specialiosios programos lėšų likutis </t>
    </r>
    <r>
      <rPr>
        <b/>
        <sz val="10"/>
        <rFont val="Times New Roman"/>
        <family val="1"/>
        <charset val="186"/>
      </rPr>
      <t>SB(AAL)</t>
    </r>
  </si>
  <si>
    <r>
      <t xml:space="preserve">Savivaldybės privatizavimo fondo lėšos </t>
    </r>
    <r>
      <rPr>
        <b/>
        <sz val="10"/>
        <rFont val="Times New Roman"/>
        <family val="1"/>
        <charset val="186"/>
      </rPr>
      <t>PF</t>
    </r>
  </si>
  <si>
    <t>LRVB</t>
  </si>
  <si>
    <t>SB(SPL)</t>
  </si>
  <si>
    <t>Lankytojų skaičius</t>
  </si>
  <si>
    <t>Vienam gyventojui vidutiniškai tenkantis apsilankymų skaičius poliklinikose ir ambulatorijose</t>
  </si>
  <si>
    <t xml:space="preserve">STRATEGINIO VEIKLOS PLANO VYKDYMO ATASKAITA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</si>
  <si>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</si>
  <si>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</si>
  <si>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Ikimokyklinio ugdymo įstaigose dirbančių dietistų skaičius</t>
  </si>
  <si>
    <t>Išlaikomas specialisto etatas</t>
  </si>
  <si>
    <t>Klaipėdos miesto gyventojų sveikatos priežiūros paslaugų rėmimas</t>
  </si>
  <si>
    <t>SB(L)</t>
  </si>
  <si>
    <t>Visuomenės sveikatos priežiūros paslaugų, teikiamų Klaipėdos miesto bendruomenei, skaičius</t>
  </si>
  <si>
    <t>Visuomenės sveikatos priežiūros paslaugomis, teikiamomis Klaipėdos miesto bendruomenei, besinaudojančių dalyvių skaičius</t>
  </si>
  <si>
    <t>SB(ES)</t>
  </si>
  <si>
    <t>URBACT III projekto „Žaidimų paradigma“ įgyvendinimas</t>
  </si>
  <si>
    <t>Parengtų išvadų skaičius</t>
  </si>
  <si>
    <t>Asmens būklės peržiūrėjimo bylų skaičius</t>
  </si>
  <si>
    <t>Parengtas techninis projektas, vnt.</t>
  </si>
  <si>
    <t>Planas</t>
  </si>
  <si>
    <t>Parengta paraiška</t>
  </si>
  <si>
    <t>Projekto „Sveikatos plėtra“ („Healthy Boost“) įgyvendinimas</t>
  </si>
  <si>
    <t>Projekto „Skaitmeninė lytiškumo ugdymo programa vidurinėse mokyklose“ (EDDIS) įgyvendinimas</t>
  </si>
  <si>
    <t>Vaikų, gavusių paliatyvios pagalbos  paslaugas, skaičius</t>
  </si>
  <si>
    <t>Išlaikomas budinčio odontologo kabinetas</t>
  </si>
  <si>
    <t>Klaipėdos sutrikusio vystymosi kūdikių namų katilinės patalpų ir įrangos bei priešgaisrinių kopėčių atnaujinimas</t>
  </si>
  <si>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</si>
  <si>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</si>
  <si>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</si>
  <si>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</si>
  <si>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</si>
  <si>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</si>
  <si>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</si>
  <si>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</si>
  <si>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</si>
  <si>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</si>
  <si>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</si>
  <si>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</si>
  <si>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Aprašymas</t>
  </si>
  <si>
    <t>Pastaba</t>
  </si>
  <si>
    <t>Faktas</t>
  </si>
  <si>
    <t>Sveikatos apsaugos programa</t>
  </si>
  <si>
    <t>Birutė Norvilaitė, Deividas Petrolevičius, Rožė Perminienė, Valdas Švedas</t>
  </si>
  <si>
    <t>13.01.</t>
  </si>
  <si>
    <t>Birutė Norvilaitė, Rožė Perminienė</t>
  </si>
  <si>
    <t>- storosios žarnos vėžio ankstyvosios diagnostikos programa</t>
  </si>
  <si>
    <t>proc.</t>
  </si>
  <si>
    <t>54,00</t>
  </si>
  <si>
    <t>56,00</t>
  </si>
  <si>
    <t>2018 m. TLK duomenys apie prevencijos priemonių finansavimo programos vykdymą</t>
  </si>
  <si>
    <t>-  priešinės liaukos vėžio profilaktinė programa</t>
  </si>
  <si>
    <t>48,00</t>
  </si>
  <si>
    <t>57,00</t>
  </si>
  <si>
    <t>- gimdos kaklelio vėžio profilaktinė programa</t>
  </si>
  <si>
    <t>80,00</t>
  </si>
  <si>
    <t>88,00</t>
  </si>
  <si>
    <t>Atlikta sveikatos priežiūros priemonių mokyklose per metus vienam mokiniui</t>
  </si>
  <si>
    <t>skaičius</t>
  </si>
  <si>
    <t>2,80</t>
  </si>
  <si>
    <t>2,72</t>
  </si>
  <si>
    <t>Vykdo BĮ Klaipėdos visuomenės sveikatos centras</t>
  </si>
  <si>
    <t>- krūties vėžio profilaktinė programa</t>
  </si>
  <si>
    <t>53,00</t>
  </si>
  <si>
    <t>55,00</t>
  </si>
  <si>
    <t>6,90</t>
  </si>
  <si>
    <t>9,10</t>
  </si>
  <si>
    <t>Higienos instituto informacija apie Lietuvos gyventojų sveikatą ir sveikatos priežiūros įstaigų veiklą 2018 m.</t>
  </si>
  <si>
    <t>Savivaldybės lėšomis modernizuota sveikatos įstaigų</t>
  </si>
  <si>
    <t>2,00</t>
  </si>
  <si>
    <t>2017 m. - įrengta klinikinė diagnostinė laboratorija VšĮ Klaipėdos universitetinėje ligoninėje, suremontuotos patalpos Klaipėdos sutrikusio vystymosi kūdikių namuose (trumpalaikės socialinės globos atokvėpio paslaugos prieinamumui didinti), sutvarkyta Klaipėdos sutrikusio vystymosi kūdikių namų aplinka</t>
  </si>
  <si>
    <t>-  širdies ir kraujagyslių ligų prevencinė programa</t>
  </si>
  <si>
    <t>49,00</t>
  </si>
  <si>
    <t>13.01.01.</t>
  </si>
  <si>
    <t>13.01.01.01.</t>
  </si>
  <si>
    <t>13.01.01.01.01.</t>
  </si>
  <si>
    <t>Visuomenės sveikatos rėmimo specialiosios programos įgyvendinimas</t>
  </si>
  <si>
    <t>100,00</t>
  </si>
  <si>
    <t>Įvykdytos  2019-03-13 dir. įsakymu Nr. AD1-454 patvirtintos Klaipėdos miesto savivaldybės visuomenės sveikatos rėmimo specialiosios programos priemonės 2019 m.  Liko nepanaudotos AAL ir AA lėšos, nes už paslaugą apmokama pagal faktiškai pateiktas sąskaitas. VšĮ Klaipėdos miesto poliklinika 2019 m. vykdė tuberkuliozės prevencijos programą -rentgenografiškai tikrino  nakvynės namų gyventojus, narkotikų vartotojus, asmenis, grįžusius iš įkalinimo įstaigų, nedraustus privalomuoju sveikatos draudimu asmenis ir už paslaugas buvo sumokėta pagal besikreipiančių asmenų skaičių. Vykdant bendravimo (emocinių) sunkumų turinčių vaikų (7-17 m.) psichikos sveikatos stiprinimo  paslaugų pagal metodiką „Vyresnysis draugas“ programą  pigiau nupirkti renginiai vaikams. Programą įgyvendino  Labdaros ir paramos fondas „Dvasinės pagalbos jaunimui centras“.</t>
  </si>
  <si>
    <t>13.01.01.02.</t>
  </si>
  <si>
    <t>Mokinių visuomenės sveikatos priežiūros įgyvendinimas savivaldybės teritorijoje esančiose ikimokyklinio ugdymo, bendrojo ugdymo mokyklose ir profesinio mokymo įstaigose</t>
  </si>
  <si>
    <t>13.01.01.02.01.</t>
  </si>
  <si>
    <t>vnt.</t>
  </si>
  <si>
    <t>102,00</t>
  </si>
  <si>
    <t>106,00</t>
  </si>
  <si>
    <t>Pasirašytos naujos sutartys su Klaipėdos jūrų kadetų mokykla ir Klaipėdos suaugusiųjų gimnazija.</t>
  </si>
  <si>
    <t>13.01.01.03.</t>
  </si>
  <si>
    <t>13.01.01.03.01.</t>
  </si>
  <si>
    <t>Sukurta ir įdiegta programa, skirta išankstinei dalyvių registracijai į veiklas</t>
  </si>
  <si>
    <t>1,00</t>
  </si>
  <si>
    <t>Įsigyta kondicionierių</t>
  </si>
  <si>
    <t>3,00</t>
  </si>
  <si>
    <t>Įsigytas kondicionierius</t>
  </si>
  <si>
    <t>6,00</t>
  </si>
  <si>
    <t>Įsigyta kompiuterinė ir organizacinė technika</t>
  </si>
  <si>
    <t>Įsigyti 2 kompiuteriai ir 1 projektorius.</t>
  </si>
  <si>
    <t>4 100,00</t>
  </si>
  <si>
    <t>7 477,00</t>
  </si>
  <si>
    <t>120 000,00</t>
  </si>
  <si>
    <t>210 916,00</t>
  </si>
  <si>
    <t>Teikiamomis paslaugomis pasinaudojo didesnis bendruomenės narių skaičius</t>
  </si>
  <si>
    <t>13.01.01.04.</t>
  </si>
  <si>
    <t>Projekto „Klaipėdos miesto  tikslinių gyventojų grupių sveikos gyvensenos skatinimas“</t>
  </si>
  <si>
    <t>13.01.01.04.01.</t>
  </si>
  <si>
    <t>Tikslinių grupių asmenų, kurie dalyvavo informavimo, švietimo, mokymo renginiuose bei sveikatos raštingumą didinančiose veiklose</t>
  </si>
  <si>
    <t>3 400,00</t>
  </si>
  <si>
    <t>4 165,00</t>
  </si>
  <si>
    <t>13.01.01.05.</t>
  </si>
  <si>
    <t>Sveikatos ir su sveikata susijusių dienų minėjimo renginių organizavimas</t>
  </si>
  <si>
    <t>13.01.01.05.01.</t>
  </si>
  <si>
    <t>Suorganizuota renginių</t>
  </si>
  <si>
    <t>Renginys vyko 2019-04-26.</t>
  </si>
  <si>
    <t>13.01.01.07.</t>
  </si>
  <si>
    <t>13.01.01.07.01.</t>
  </si>
  <si>
    <t>Neįsisavinto lėšos, nes perkeltos kelionės.  Ekspertų apmokėjimas, baigiamasis susitikimas nukelti į 2020 metus. Audito lėšos, bus panaudotos po audito atlikimo</t>
  </si>
  <si>
    <t>13.01.01.08.</t>
  </si>
  <si>
    <t>13.01.01.08.01.</t>
  </si>
  <si>
    <t>Organizuota susitikimų</t>
  </si>
  <si>
    <t>nepanaudotos lėšos, nes perkeltos kelionės.  Ekspertų apmokėjimas, baigiamasis susitikimas nukelti į 2020 metus. Audito lėšos, bus panaudotos po audito atlikimo.</t>
  </si>
  <si>
    <t>13.01.02.</t>
  </si>
  <si>
    <t>13.01.02.01.</t>
  </si>
  <si>
    <t>13.01.02.01.01.</t>
  </si>
  <si>
    <t>Apgyvendinta vaikų</t>
  </si>
  <si>
    <t>16,00</t>
  </si>
  <si>
    <t>8,00</t>
  </si>
  <si>
    <t>Vaikų skaičius mažėja, nes įgyvendinamas perėjimo nuo institucinės globos prie šeimoje ir bendruomenėje teikiamų paslaugų planas.</t>
  </si>
  <si>
    <t>Vaikų, kuriems suteiktos Kompleksinių paslaugų vaikų dienos užimtumo centro paslaugos</t>
  </si>
  <si>
    <t>60,00</t>
  </si>
  <si>
    <t>67,00</t>
  </si>
  <si>
    <t>VIeniems klientams atsisakius paslaugos, į jų vietą buvo pakviesti kiti vaikai.</t>
  </si>
  <si>
    <t>220,00</t>
  </si>
  <si>
    <t>430,00</t>
  </si>
  <si>
    <t>7,00</t>
  </si>
  <si>
    <t>Per metus paliatyvios pagalbos paslauga buvo suteikta 7 vaikams</t>
  </si>
  <si>
    <t>13.01.02.02.</t>
  </si>
  <si>
    <t>Atokvėpio paslaugos teikimas šeimoms, auginančioms vaiką su negalia</t>
  </si>
  <si>
    <t>13.01.02.02.01.</t>
  </si>
  <si>
    <t>Atokvėpio paslaugos teikimas šeimoms, auginančioms vaiką su negalia (BĮ Klaipėdos sutrikusio vystymosi kūdikių namuose)</t>
  </si>
  <si>
    <t>Lovadienių</t>
  </si>
  <si>
    <t>800,00</t>
  </si>
  <si>
    <t>1 107,00</t>
  </si>
  <si>
    <t>Vietų atokvėpio paslaugai teikti skaičius</t>
  </si>
  <si>
    <t>Paslauga pasinaudojo 20 vaikų.</t>
  </si>
  <si>
    <t>13.01.02.03.</t>
  </si>
  <si>
    <t>Tiesiogiai stebimo trumpo gydymo kurso (DOTS) kabineto paslaugų organizavimas</t>
  </si>
  <si>
    <t>Salomėja Razutienė</t>
  </si>
  <si>
    <t>13.01.02.03.01.</t>
  </si>
  <si>
    <t>Birutė Norvilaitė, Rožė Perminienė, Salomėja Razutienė</t>
  </si>
  <si>
    <t>30,00</t>
  </si>
  <si>
    <t>42,00</t>
  </si>
  <si>
    <t>Paslaugos buvo teikiamos vadovaujantis Lietuvos Respublikos sveikatos apsaugos ministro 2016-02-12 įsakymu Nr. V-237 „Dėl tiesiogiai stebimo trumpo gydymo kurso paslaugų teikimo aprašo patvirtinimo“ patvirtinto Tiesiogiai stebimo trumpo gydymo kurso paslaugų teikimo aprašo 10-11, 14-15; 18-19; 24-25, 26 punktais</t>
  </si>
  <si>
    <t>13.01.02.05.</t>
  </si>
  <si>
    <t>Fizinio asmens pripažinimo neveiksniu tam tikroje srityje organizavimas</t>
  </si>
  <si>
    <t>13.01.02.05.01.</t>
  </si>
  <si>
    <t>Asmens gebėjimo pasirūpinti savimi ir priimti kasdienius sprendimus savarankiškai ar naudojantis pagalba konkrečioje srityje vertinimas ir išvadų rengimas</t>
  </si>
  <si>
    <t>200,00</t>
  </si>
  <si>
    <t>239,00</t>
  </si>
  <si>
    <t>Paslaugų teikėjui apmokama už faktiškai suteiktas paslaugas pagal sutartyje numatytus įkainius.</t>
  </si>
  <si>
    <t>13.01.02.05.02.</t>
  </si>
  <si>
    <t>Neveiksnių asmenų būklės peržiūrėjimo užtikrinimas</t>
  </si>
  <si>
    <t>Bylų peržiūrėjimas vyksta pagal teismo perduotas bylas, nustačius asmeniui neveiksnumą.</t>
  </si>
  <si>
    <t>13.01.02.06.</t>
  </si>
  <si>
    <t>13.01.02.06.01.</t>
  </si>
  <si>
    <t>Asmenų, kuriems iš dalies finansuotas dantų protezavimas, skaičius per metus</t>
  </si>
  <si>
    <t>125,00</t>
  </si>
  <si>
    <t>108,00</t>
  </si>
  <si>
    <t>Paslauga (2019-05-13 sutartis Nr. J9-1616) suteikta 108 asmenims (baigta). SAM ministro protezavimo įkainiai padidinti, todėl planuotas rodiklis (125 asm.) nepasiektas (paslauga galėjo pasinaudoti mažiau asmenų).</t>
  </si>
  <si>
    <t>Paslaugos kabinete teikiamos šeštadieniais ir sekmadieniais bei šventinėmis (nedarbo) dienomis nuo 8 iki 20 val.</t>
  </si>
  <si>
    <t>13.01.03.</t>
  </si>
  <si>
    <t>Edvardas Simokaitis, Elona Jurkevičienė, Rožė Perminienė, Valdas Švedas</t>
  </si>
  <si>
    <t>13.01.03.03.</t>
  </si>
  <si>
    <t>Administracinės paskirties pastato, Karoso g. 12, Klaipėda, rekonstravimas į gydymo paskirties pastatą</t>
  </si>
  <si>
    <t>Daiva Šakinienė</t>
  </si>
  <si>
    <t>13.01.03.03.01.</t>
  </si>
  <si>
    <t>Atlikta statybos darbų. Užbaigtumas</t>
  </si>
  <si>
    <t>50,00</t>
  </si>
  <si>
    <t>0,00</t>
  </si>
  <si>
    <t>Pastato ardymo ir medžių kirtimo darbai. Užbaigtumas</t>
  </si>
  <si>
    <t>2019-03-12 pasirašyta Finansavimo sutartis Nr. J9-1167 dėl netinkamų išlaidų apmokėjimo iš SB, vykdant ES fondų lėšomis finansuojamą projektą. Apmokėta iš SB lėšų už medžių šalinimo ir administracinio pastato griovimo darbus. Planuotos lėšos rekonstravimo darbams 2019 m. nebuvo panaudotos, kadangi su rangovu darbams atlikti sutartis buvo pasirašyta 2019-11-11.</t>
  </si>
  <si>
    <t>13.01.03.04.</t>
  </si>
  <si>
    <t>VšĮ Klaipėdos universitetinės ligoninės dalies pastato Liepojos g. 39 rekonstravimas</t>
  </si>
  <si>
    <t>Edita Dolėbienė</t>
  </si>
  <si>
    <t>13.01.03.04.01.</t>
  </si>
  <si>
    <t>Edita Dolėbienė, Regina Dekėrytė</t>
  </si>
  <si>
    <t>Įrengta 839 kv.m klinikinė diagnostinė laboratorija ligoninės korpuso Nr. 4 C dalies 2 ir 3 aukštuose. Užbaigtumas</t>
  </si>
  <si>
    <t>65,00</t>
  </si>
  <si>
    <t>15,00</t>
  </si>
  <si>
    <t>2019-09-03 pasirašyta rangos darbų sutartis Nr. J9-2399 ( ligoninės D dalies) UAB "Konsolė". Planuota rangos darbų 2019 m. atlikti daugiau, bet   pagal VŠĮ Klaipėdos universitetinės ligoninės pageidavimus, keičiamas techninis projektas, todėl keičiant projekto sprendinius rangos darbai vyko lėčiau.</t>
  </si>
  <si>
    <t>Parengtas techninis projektas D korpuso. A korpuso techninis darbo projektas parengtas, laukiama statybą leidžiančio dokumento gavimas.</t>
  </si>
  <si>
    <t>13.01.03.08.</t>
  </si>
  <si>
    <t>VšĮ Jūrininkų sveikatos priežiūros centro infrastruktūros plėtra (naujo pastato statyba)</t>
  </si>
  <si>
    <t>13.01.03.08.01.</t>
  </si>
  <si>
    <t>Monika Lygnugarienė</t>
  </si>
  <si>
    <t>Atlikta rangos darbų</t>
  </si>
  <si>
    <t>Atliktas architektūrinis konkursas</t>
  </si>
  <si>
    <t>Projekto konkurso metu pagal 2018-10-09 konkurso sąlygas Nr. AD2-899 buvo nustatyti 3 projekto konkurso laimėtojai, kurie surinko daugiausia balų bei atitiko kvalifikacinius reikalavimus bei buvo kviečiami į neskelbiamas derybas dėl Jūrininkų sveikatos priežiūros centro statybos techninio projekto parengimo. 2019 m. rugsėjo mėn. vyko viešųjų pirkimų procedūros dėl TP parengimo ir detaliojo plano korektūros keięiant užstatymo rodiklius bei projekto vykdymo priežiūros paslaugų pirkimo. projektavimo paslaugų sutartis pasirašyta 2019-11-29 su MB "Mes architektai".</t>
  </si>
  <si>
    <t>13.01.03.09.</t>
  </si>
  <si>
    <t>Klaipėdos sutrikusio vystymosi kūdikių namų infrastruktūros sutvarkymas</t>
  </si>
  <si>
    <t>Aurelija Kabalinienė, Inga Kubilienė</t>
  </si>
  <si>
    <t>13.01.03.09.01.</t>
  </si>
  <si>
    <t>Klaipėdos sutrikusio vystymosi kūdikių namų trumpalaikės socialinės globos „Atokvėpio“ paslaugos prieinamumo didinimas</t>
  </si>
  <si>
    <t>Atlikta 60 proc. darbų. Rangos darbų sutartis pasirašyta 2020-06-04 Nr. J9-1794. Pagal sutartinius įsipareigojimus būtina buvo pasirengti darbo projektą - numatyta 2 mėn. trukmė, o rangos darbams 7 mėn. Darbų įgyvendinimas nevėluos</t>
  </si>
  <si>
    <t>13.01.03.14.</t>
  </si>
  <si>
    <t>VšĮ Klaipėdos universitetinės ligoninės dalies dalininko kapitalo didinimas, siekiant nupirkti funkcines lovas</t>
  </si>
  <si>
    <t>13.01.03.14.01.</t>
  </si>
  <si>
    <t>Edvardas Simokaitis</t>
  </si>
  <si>
    <t>Padidintas dalininko kapitalas</t>
  </si>
  <si>
    <t>Padidintas dalininko kapitalas 200000 Eur įnašu.</t>
  </si>
  <si>
    <t>13.01.03.15.</t>
  </si>
  <si>
    <t>VšĮ Klaipėdos sveikatos priežiūros centro dalininko kapitalo didinimas, siekinat įrengti Endoskopijų ir Kardiologo kabinetus</t>
  </si>
  <si>
    <t>13.01.03.15.01.</t>
  </si>
  <si>
    <t>Padidintas dalininko kapitalas 150000 Eur įnašu</t>
  </si>
  <si>
    <t>13.01.03.16.</t>
  </si>
  <si>
    <t>VšĮ Klaipėdos vaikų ligoninės kapitalo suformavimas, siekiant atlikti pastato vidaus ir išorės remontą</t>
  </si>
  <si>
    <t>13.01.03.16.01.</t>
  </si>
  <si>
    <t>VšĮ „Klaipėdos vaikų ligoninė“ įstatinio kapitalo didinimas įsigyjant endoskopinę video laparaskopinę sistemą</t>
  </si>
  <si>
    <t>Padidintas dalininko kapitalas 50000 Eur įnašu</t>
  </si>
  <si>
    <t>13.01.03.17.</t>
  </si>
  <si>
    <t>13.01.03.17.01.</t>
  </si>
  <si>
    <t>Inga Kubilienė</t>
  </si>
  <si>
    <t>Atlikta remonto darbų. Užbaigtumas</t>
  </si>
  <si>
    <t>Įvykdyta</t>
  </si>
  <si>
    <t>13.01.03.18.</t>
  </si>
  <si>
    <t>Klaipėdos sutrikusio vystymosi kūdikių namų automobilių stovėjimo aikštelės įrengimas</t>
  </si>
  <si>
    <t>13.01.03.18.01.</t>
  </si>
  <si>
    <t>Nijolė Vedeikienė</t>
  </si>
  <si>
    <t>Rengiamas techninis darbo projektas. Planuojama baigti 2020 metais.</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</si>
  <si>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</si>
  <si>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</si>
  <si>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</si>
  <si>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</si>
  <si>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</si>
  <si>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</si>
  <si>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</si>
  <si>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</si>
  <si>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Savivaldybės aplinkos apsaugos rėmimo specialiosios programos lėšos</t>
  </si>
  <si>
    <t>Savivaldybės aplinkos apsaugos rėmimo specialiosios programos lėšų likutis</t>
  </si>
  <si>
    <t>SVEIKATOS APSAUGOS PROGRAMА (NR. 13)</t>
  </si>
  <si>
    <t>Europos Sąjungos paramos lėšos SB(VB)</t>
  </si>
  <si>
    <t>SB(ES-VB)</t>
  </si>
  <si>
    <t>Įsigyta priemonių</t>
  </si>
  <si>
    <t>Rentgeno diagnostikos įranga (VšĮ Klaipėdos miesto poliklinika)</t>
  </si>
  <si>
    <t>04-13.01.03.01.18.</t>
  </si>
  <si>
    <t>Parengtas modelis</t>
  </si>
  <si>
    <t>VšĮ Klaipėdos universitetinės ligoninės  pastatų atnaujinimo finansavimo modelio parengimas</t>
  </si>
  <si>
    <t>04-13.01.03.01.17.</t>
  </si>
  <si>
    <t>04-13.01.03.01.16.</t>
  </si>
  <si>
    <t>04-13.01.03.01.15.</t>
  </si>
  <si>
    <t>04-13.01.03.01.14.</t>
  </si>
  <si>
    <t>04-13.01.03.01.13.</t>
  </si>
  <si>
    <t>20,00</t>
  </si>
  <si>
    <t>Atlikta modernizavimo darbų. Užbaigtumas</t>
  </si>
  <si>
    <t>Atlikta rekonstravimo darbų</t>
  </si>
  <si>
    <t>Pastato Taikos pr. 76 modernizavimas (pastato lauko sienų apšiltinimas, laiptinių remontas)</t>
  </si>
  <si>
    <t>04-13.01.03.01.12.</t>
  </si>
  <si>
    <t>VšĮ Klaipėdos vaikų ligoninės  pastato vidaus ir išorės kapitalinis remontas</t>
  </si>
  <si>
    <t>04-13.01.03.01.11.</t>
  </si>
  <si>
    <t>Klaipėdos greitosios medicininės pagalbos stoties dispečerinės funkcijų plėtra</t>
  </si>
  <si>
    <t>04-13.01.03.01.10.</t>
  </si>
  <si>
    <t>Klaipėdos sutrikusio vystymosi kūdikių namų skalbyklos patalpų pritaikymas paliatyvios pagalbos paslaugų teikimui</t>
  </si>
  <si>
    <t>04-13.01.03.01.09.</t>
  </si>
  <si>
    <t>04-13.01.03.01.08.</t>
  </si>
  <si>
    <t>52,00</t>
  </si>
  <si>
    <t>40,00</t>
  </si>
  <si>
    <t>Įgyvendintas projektas</t>
  </si>
  <si>
    <t>Projekto „Onkologijos radioterapijos paslaugų teikimo optimizavimas Klaipėdos universitetinėje ligoninėje“ įgyvendinimas</t>
  </si>
  <si>
    <t>04-13.01.03.01.07.</t>
  </si>
  <si>
    <t>Atlikta renovacija</t>
  </si>
  <si>
    <t>Klaipėdos sutrikusio vystymosi kūdikių namų skydinės renovacija</t>
  </si>
  <si>
    <t>04-13.01.03.01.06.</t>
  </si>
  <si>
    <t>0,98</t>
  </si>
  <si>
    <t>04-13.01.03.01.05.</t>
  </si>
  <si>
    <t>04-13.01.03.01.04.</t>
  </si>
  <si>
    <t>2020 m.: Darbai baigti, tvarkoma dokumentacija užbaigimui.</t>
  </si>
  <si>
    <t>04-13.01.03.01.03.</t>
  </si>
  <si>
    <t>5,00</t>
  </si>
  <si>
    <t>Įrengta liftų</t>
  </si>
  <si>
    <t>04-13.01.03.01.02.</t>
  </si>
  <si>
    <t>20,10</t>
  </si>
  <si>
    <t>04-13.01.03.01.01.</t>
  </si>
  <si>
    <t>Teikiamų sveikatos priežiūros paslaugų infrastruktūros tobulinimas</t>
  </si>
  <si>
    <t>04-13.01.03.01.</t>
  </si>
  <si>
    <t>04-13.01.03.</t>
  </si>
  <si>
    <t>Projekto "Paslaugų vaikams su negalia ir jų šeimoms plėtra Klaipėdos regione" įgyvendinimas</t>
  </si>
  <si>
    <t>04-13.01.02.11.01.</t>
  </si>
  <si>
    <t>04-13.01.02.11.</t>
  </si>
  <si>
    <t>VšĮ Klaipėdos universitetinės ligoninės nepriklausomo veiklos audito atlikimas, ataskaitos parengimas ir veiklos efektyvumo didinimo galimybių pateikimo paslaugos pirkimas</t>
  </si>
  <si>
    <t>04-13.01.02.10.01</t>
  </si>
  <si>
    <t>04-13.01.02.10.</t>
  </si>
  <si>
    <t>Galimybių studijos dėl Klaipėdos miesto stacionarių sveikatos priežiūros įstaigų darbo optimizavimo ir perspektyvos (gairių) iki 2050 m.nustatymo parengimas</t>
  </si>
  <si>
    <t>04-13.01.02.09.01.</t>
  </si>
  <si>
    <t>Galimybių studijos dėl Klaipėdos miesto stacionarių sveikatos priežiūros įstaigų darbo optimizavimo ir perspektyvos (gairių) iki 2050 m. nustatymo parengimas</t>
  </si>
  <si>
    <t>04-13.01.02.09.</t>
  </si>
  <si>
    <t>Centralizuotas vandentiekio ir kanalizacijos išlaidų paslaugų apmokėjimas</t>
  </si>
  <si>
    <t>04-13.01.02.08.01.</t>
  </si>
  <si>
    <t>04-13.01.02.08.</t>
  </si>
  <si>
    <t>2020 m.: Atlikta apklausa</t>
  </si>
  <si>
    <t>Atlikta apklausa</t>
  </si>
  <si>
    <t>VšĮ Klaipėdos universitetinės ligoninės vidinio mikroklimato tyrimo atlikimas</t>
  </si>
  <si>
    <t>04-13.01.02.07.01.</t>
  </si>
  <si>
    <t>04-13.01.02.07.</t>
  </si>
  <si>
    <t>VšĮ Klaipėdos universitetinės ligoninės  modernizavimo ilgalaikės programos iki 2030 m. parengimas</t>
  </si>
  <si>
    <t>04-13.01.02.06.02.</t>
  </si>
  <si>
    <t>Vaikų, kuriems iš dalies finansuotas ortodontinis gydymas</t>
  </si>
  <si>
    <t>04-13.01.02.06.01.</t>
  </si>
  <si>
    <t>04-13.01.02.06.</t>
  </si>
  <si>
    <t>120,00</t>
  </si>
  <si>
    <t>04-13.01.02.05.02.</t>
  </si>
  <si>
    <t>234,00</t>
  </si>
  <si>
    <t>288,00</t>
  </si>
  <si>
    <t>04-13.01.02.05.01.</t>
  </si>
  <si>
    <t>04-13.01.02.05.</t>
  </si>
  <si>
    <t>23,00</t>
  </si>
  <si>
    <t>Projekto „Socialinės paramos priemonių teikimas tuberkulioze sergantiems Klaipėdos miesto gyventojams (DOTS kabineto pacientai)“ įgyvendinimas</t>
  </si>
  <si>
    <t>04-13.01.02.04.01.</t>
  </si>
  <si>
    <t>04-13.01.02.04.</t>
  </si>
  <si>
    <t>Išlaikoma kabinetų</t>
  </si>
  <si>
    <t>04-13.01.02.03.01.</t>
  </si>
  <si>
    <t>04-13.01.02.03.</t>
  </si>
  <si>
    <t>1 044,00</t>
  </si>
  <si>
    <t>820,00</t>
  </si>
  <si>
    <t>04-13.01.02.02.01.</t>
  </si>
  <si>
    <t>04-13.01.02.02.</t>
  </si>
  <si>
    <t>Atlikta analizė</t>
  </si>
  <si>
    <t>BĮ Klaipėdos sutrikusio vystymosi kūdikių namų paslaugų analizės atlikimas</t>
  </si>
  <si>
    <t>04-13.01.02.01.02.</t>
  </si>
  <si>
    <t>Atliktas patalpų remontas</t>
  </si>
  <si>
    <t>Lovų</t>
  </si>
  <si>
    <t>9,00</t>
  </si>
  <si>
    <t>422,00</t>
  </si>
  <si>
    <t>240,00</t>
  </si>
  <si>
    <t>04-13.01.02.01.01.</t>
  </si>
  <si>
    <t>04-13.01.02.01.</t>
  </si>
  <si>
    <t>04-13.01.02.</t>
  </si>
  <si>
    <t>Projekto "Adaptuoto ir išplėsto jaunimui palankių sveikatos priežiūros paslaugų (JPSPP) teikimo modelio įdiegimas Klaipėdos mieste" įgyvendinimas</t>
  </si>
  <si>
    <t>04-13.01.01.14.01.</t>
  </si>
  <si>
    <t>04-13.01.01.14.</t>
  </si>
  <si>
    <t>Projekto :"Klaipėdos miesto ikimokyklinio ir mokyklinio ugdymo įstaigų sveikatos kabinetų aprūpinimas metodinėmis priemonėmis" įgyvendinimas</t>
  </si>
  <si>
    <t>04-13.01.01.13.01.</t>
  </si>
  <si>
    <t>04-13.01.01.13.</t>
  </si>
  <si>
    <t>2 762,00</t>
  </si>
  <si>
    <t>2 640,00</t>
  </si>
  <si>
    <t>Apsilankymų žemo slenksčio paslaugų konsultaciniuose kabinetuose</t>
  </si>
  <si>
    <t>Projekto „Žemo slenksčio paslaugų Klaipėdos mieste prieinamumo didinimas“ įgyvendinimas</t>
  </si>
  <si>
    <t>04-13.01.01.12.01</t>
  </si>
  <si>
    <t>04-13.01.01.12.</t>
  </si>
  <si>
    <t>Projekto „Integruotų priklausomybės ligų gydymo paslaugų kokybės ir prieinamumo gerinimas“ įgyvendinimas</t>
  </si>
  <si>
    <t>04-13.01.01.11.01.</t>
  </si>
  <si>
    <t>04-13.01.01.11.</t>
  </si>
  <si>
    <t>Sukurta kompiuterinė programa ir įdiegta įranga</t>
  </si>
  <si>
    <t>70,00</t>
  </si>
  <si>
    <t>04-13.01.01.09.01.</t>
  </si>
  <si>
    <t>04-13.01.01.09.</t>
  </si>
  <si>
    <t>Įdiegtas bandomasis modelis</t>
  </si>
  <si>
    <t>04-13.01.01.08.01.</t>
  </si>
  <si>
    <t>04-13.01.01.08.</t>
  </si>
  <si>
    <t>04-13.01.01.07.01.</t>
  </si>
  <si>
    <t>04-13.01.01.07.</t>
  </si>
  <si>
    <t>2020 m.: Netikslus rodiklis (t.b. " Organizuota renginių, skaičius")
Renginiai įvyko. Projektas užbaigtas</t>
  </si>
  <si>
    <t>Atlikta gyventojų sveikatos būklės savivaldybėje analizė, tyrimas</t>
  </si>
  <si>
    <t>Projekto „For Better Health“ įgyvendinimas</t>
  </si>
  <si>
    <t>04-13.01.01.06.01.</t>
  </si>
  <si>
    <t>04-13.01.01.06.</t>
  </si>
  <si>
    <t>2020 m.: Renginys skirtas Medikų dienai paminėti buvo planuotas balandžio mėn. pab. Dėl paskelbto karantino renginys neįvyko</t>
  </si>
  <si>
    <t>04-13.01.01.05.01.</t>
  </si>
  <si>
    <t>04-13.01.01.05.</t>
  </si>
  <si>
    <t>4 624,00</t>
  </si>
  <si>
    <t>04-13.01.01.04.01.</t>
  </si>
  <si>
    <t>04-13.01.01.04.</t>
  </si>
  <si>
    <t>Sporto metų minėjimo Klaipėdoje priemonių plano įgyvendinimas</t>
  </si>
  <si>
    <t>04-13.01.01.03.02.</t>
  </si>
  <si>
    <t>133 587,00</t>
  </si>
  <si>
    <t>122 188,00</t>
  </si>
  <si>
    <t>Darbuotojų, kuriems skirtas padidintas darbo užmokestis, skaičius</t>
  </si>
  <si>
    <t>6 278,00</t>
  </si>
  <si>
    <t>4 045,00</t>
  </si>
  <si>
    <t>Suteikta psichikos sveikatos (stiprinimo ir prevencijos) paslaugų</t>
  </si>
  <si>
    <t>04-13.01.01.03.01.</t>
  </si>
  <si>
    <t>04-13.01.01.03.</t>
  </si>
  <si>
    <t>04-13.01.01.02.01.</t>
  </si>
  <si>
    <t>04-13.01.01.02.</t>
  </si>
  <si>
    <t>93,60</t>
  </si>
  <si>
    <t>04-13.01.01.01.01.</t>
  </si>
  <si>
    <t>04-13.01.01.01.</t>
  </si>
  <si>
    <t>04-13.01.01.</t>
  </si>
  <si>
    <t>2020 m.: Higienos instituto 2019 m duomenys</t>
  </si>
  <si>
    <t>65,50</t>
  </si>
  <si>
    <t>77,00</t>
  </si>
  <si>
    <t>2020 m.: Higienos instituto 2019 m. duomenys</t>
  </si>
  <si>
    <t>10,10</t>
  </si>
  <si>
    <t>7,50</t>
  </si>
  <si>
    <t>58,60</t>
  </si>
  <si>
    <t>89,00</t>
  </si>
  <si>
    <t>2020 m.: Dėl kilusios pandemijos ir paskelbto karantino atlikta mažiau sveikatos priežiūros priemonių mokyklose</t>
  </si>
  <si>
    <t>1,90</t>
  </si>
  <si>
    <t>64,10</t>
  </si>
  <si>
    <t>57,50</t>
  </si>
  <si>
    <t>6,40</t>
  </si>
  <si>
    <t>2020 m.: Lyginant su 2020 m. planuotu visuomenės sveikatos priežiūros paslaugas gaunančių asmenų skaičiumi faktiškai gavusių padidėjo 9,3 proc. Tačiau lyginant su 2019 m. faktiškai paslaugas gavusių asmenų skaičiumi dėl 2020 m. šalyje įvseto karantino sumažėjo ~36, proc.</t>
  </si>
  <si>
    <t>9,30</t>
  </si>
  <si>
    <t>4,00</t>
  </si>
  <si>
    <t>Visuomenės sveikatos priežiūros paslaugas gaunančių asmenų skaičiaus didėjimas</t>
  </si>
  <si>
    <t>04-13.01.</t>
  </si>
  <si>
    <t>04-13</t>
  </si>
  <si>
    <t>2020</t>
  </si>
  <si>
    <t>2020 m.: KUL sudarė sutartį su Europos efektyvaus energijos vartojimo fondu dėl konsultacijų rengiant pastato modernizavimo investicinį projektą, ESCO modelio konkursinių sąlygų parengimo ir įgyvendinimo.</t>
  </si>
  <si>
    <t>tūkst. Eur</t>
  </si>
  <si>
    <t>balai</t>
  </si>
  <si>
    <t>BVS lėšos</t>
  </si>
  <si>
    <t>15301</t>
  </si>
  <si>
    <t>15302</t>
  </si>
  <si>
    <t>151</t>
  </si>
  <si>
    <t>14218</t>
  </si>
  <si>
    <t>14224</t>
  </si>
  <si>
    <t>14122</t>
  </si>
  <si>
    <t>16</t>
  </si>
  <si>
    <t>14219</t>
  </si>
  <si>
    <t>2</t>
  </si>
  <si>
    <t>321</t>
  </si>
  <si>
    <t>1 873,00</t>
  </si>
  <si>
    <t>149</t>
  </si>
  <si>
    <t>133</t>
  </si>
  <si>
    <t>131</t>
  </si>
  <si>
    <t>132</t>
  </si>
  <si>
    <t>39</t>
  </si>
  <si>
    <t>333</t>
  </si>
  <si>
    <t>323</t>
  </si>
  <si>
    <t>331</t>
  </si>
  <si>
    <t>391</t>
  </si>
  <si>
    <t>14222</t>
  </si>
  <si>
    <t>2020 m.: Peržiūrėta 120 bylų. Komisija peržiūri neveiksnaus tam tikroje srityje asmens būklę ir priima sprendimą dėl tikslingumo kreiptis į teismą dėl teismo sprendimo, kuriuo asmuo pripažintas neveiksniu tam tikroje srityje, peržiūrėjimo. Asmenų būklės peržiūrėjimas vykdomas per 1 metus  po teismo priimto sprendimo</t>
  </si>
  <si>
    <t>155</t>
  </si>
  <si>
    <t>Įrengta automobilių stovėjimo aikštelė. Užbaigtumas</t>
  </si>
  <si>
    <t>14118</t>
  </si>
  <si>
    <t>143</t>
  </si>
  <si>
    <t>VšĮ Klaipėdos miesto poliklinikos   įstatinio kapitalo didinimas medicinos įrangos atnaujinimui</t>
  </si>
  <si>
    <t>2020 m.: Įsigyti ir pastatyti 2 rentgeno aparatai.</t>
  </si>
  <si>
    <t>2020 m.: Atnaujinti trys elektros įvadai, suremontuotos elektros skydinių patalpos. Darbai užbaigti.</t>
  </si>
  <si>
    <t>2020 m.: Vidutinis globotinių skaičius.</t>
  </si>
  <si>
    <t>2020 m.: Paslaugas gavusių vaikų skaičius</t>
  </si>
  <si>
    <t>2020 m.: Projektą vykdo VšĮ Klaipėdos vaikų ligoninė. Savivaldybės biudžeto lėšos naudojamos Projekto tinkamoms ir netinkamoms finansuoti išlaidoms apmokėti: medžiams šalinti, gavus leidimą šalinti medžius, pastatui griauti, dalies rangos darbams pagal parengto techninio projekto sprendinius atlikti, gavus statybą leidžiantį dokumentą. VšĮ Klaipėdos vaikų ligoninė 2019-11-11 pasirašė Statybos rangos sutartį, rangos darbai vykdomi.</t>
  </si>
  <si>
    <t xml:space="preserve">Vykdomi rangos darbai D korpuse. Parengtas korpuso „A“ techninis projektas. „D“ korpuse III a. ir rūsyje  įvykdyti rangos darbai. Rangos darbai turėjo vykti iš karto visuose aukštuose, bet dėl karantino ligoninė įsileido tik į vieną III aukštą. Pradėtas montuoti pandusas į I a. dėl neįgaliųjų patekimo. Šiuo metu vykdomi rangos darbai II aukšte.
</t>
  </si>
  <si>
    <t>Įrengta 839 kv.m klinikinė diagnostinė laboratorija ligoninės korpuso Nr. 4 D dalies 2 ir 3 aukštuose. Užbaigtumas</t>
  </si>
  <si>
    <t>2020 m.: Didesnis visuomenės sveikatos priežiūros paslaugų skaičius dėl COVID-19 pandeminės situacijos (kadangi buvo apribotas veiklose galinčių dalyvauti asmenų  skaičius, buvo organizuojama daugiau užsiėmimų mažesnei tikslinei auditorijai)</t>
  </si>
  <si>
    <t>2020 m.: Analizė parengta 2020 m. spalio 1 d.</t>
  </si>
  <si>
    <t xml:space="preserve"> - vaikų dantų silantavimas</t>
  </si>
  <si>
    <t>Valstybinių sveikatos priežiūros programų, finansuojamų iš PSDF lėšų, įgyvendinimas:</t>
  </si>
  <si>
    <t>Efekto / Rezultato / Produkto</t>
  </si>
  <si>
    <t>Administracinės paskirties pastato J. Karoso g. 12, Klaipėda, rekonstravimas į gydymo paskirties pastatą</t>
  </si>
  <si>
    <t>Klaipėdos sutrikusio vystymosi kūdikių namų trumpalaikės socialinės globos atokvėpio paslaugos prieinamumo didinimas</t>
  </si>
  <si>
    <t>Europos Sąjungos paramos lėšos (savivaldybės biudžetas)</t>
  </si>
  <si>
    <t>2020 m.: Įrengta automobilių stovėjimo aikštelė, atlikta skydinės renovacija Klaipėdos sutrikusio vystymosi kūdikių namuose. Dėl karantino užtrukusių rangos darbų VšĮ Klaipėdos universitetinės ligoninės (KUL) dalies pastato Liepojos g. 39 ligoninės „D“ korpuse sumontuoti 2 keleiviniai liftai, o ne 5, kaip buvo planuota.</t>
  </si>
  <si>
    <t xml:space="preserve">2020 m.: Programa patvirtinta Klaipėdos miesto savivaldybės administracijos direktoriaus 2020-02-27 įsakymu Nr. AD1-285. Numatytos priemonės buvo įgyvendinamos. Dėl paskelbto karantino kovo–balandžio mėn. nedirbo žemo slenksčio paslaugų kabinetai (paslaugą vykdo VšĮ Klaipėdos psichikos sveikatos centras), VšĮ Klaipėdos miesto poliklinikoje nebuvo rentgenograpiškai tikrinami rizikos grupės asmenys, mažiau atlikta gyvenamosios aplinkos kokybės tyrimų. </t>
  </si>
  <si>
    <t>2020 m.: Veikla buvo vykdmoa pagal Lietuvos Respublikos aplinkos ir darbo ministro 2019-10-24 įsakymą Nr. P1-862.</t>
  </si>
  <si>
    <t>2020 m.: Dėl ekstremalios situacijos didesnė dalis renginių renginių vyko nuotoliniu būdu.</t>
  </si>
  <si>
    <t>2020 m.: Vienas renginys įvyko 2020-01-28-2020-01-29 Viana Do Kastelo. 6 Projekto partnerių susitikimai įvyko nuotoliniu būdu: 2020-07-03 ir 2020-09-28. 4 vebinarai nuotoliniu būdu:  2020-11-06, 2020-11-16, 2020-11-18 ir 2020-11-25</t>
  </si>
  <si>
    <t>2020 m.: Vienas Projekto partnerių susitikimas įvyko 2020-03-03–04. Kitas Projekto partnerių susitikimas Poznanėje pakeistas ir įvyko nuotoliniu būdu 2020-09-29–30. Dar vienas Projekto partnerių susitikimas įvyko nuotoliniu būdu 2020-11-24–25.</t>
  </si>
  <si>
    <t>2020 m.: Vyksta diegimo procesas nuo 2020 m. balandžio mėn. iki 2021 m. gegužės mėn. Dėl karantino, nuotolinio darbo nebuvo įrengtos ir išbandytos bandomosios veiklos.</t>
  </si>
  <si>
    <t>2020 m.: Platforma sukurta, kurios turinys vis pildomas. Skirtas finansavimas iš ES – 4,9 tūkst. Eur.</t>
  </si>
  <si>
    <t>2020 m.: Įvyko 2 Projekto partnerių susitikimai nuotoliniu būdu: 2020-06-01 ir 2020-09-23</t>
  </si>
  <si>
    <t>2020 m.: sausio–gruodžio mėn.  2762 asmenys apsilankė mobiliame  ir  stacionariame  žemo slenksčio kabinetuose</t>
  </si>
  <si>
    <t>2020 m.: Įvyko 2 planuoti renginiai „Paslaugų prieinamumas priklausomiems asmenims Klaipėdos mieste“</t>
  </si>
  <si>
    <t>2020 m.: Įstaiga CPVA pateikė  paraišką iš ES struktūrinės paramos lėšų finansuojamam projektui „Paslaugų vaikams su negalia ir jų šeimoms plėtra Klaipėdos regione“. Gavus lėšas būtų atnaujinta įstaigos infrastruktūra.</t>
  </si>
  <si>
    <t>2020 m.: Vidutiniškai per mėn. kreipėsi po 23 asm. Dėl paskelbto karantino kovo–balandžio mėn. paslauga negalėjo būti teikiama</t>
  </si>
  <si>
    <t>2020 m.: Parengtos 234 išvados.  Dėl paskelbto karantino kovo–balandžio mėn. specialistai rengiantys išvadas nedirbo, todėl liko nepanaudotos lėšos</t>
  </si>
  <si>
    <t>2020 m.: Parengtas Ortodontinių aparatų (plokštelių), naudojamų ortodontiniam gydymui, kompensavimo savivaldybės biudžeto lėšomis tvarkos aprašas (Nr. AD1-900, 2020-08-13). Kreipėsi 3 asmenys. 2021 m. planuojama keisti tvarkos aprašą ir suteikti galimybę paslaugą gauti didesniam vaikų skaičiui (ne tik daugiavaikių šeimų vaikams ir vaikams, turintiems negalią).</t>
  </si>
  <si>
    <t xml:space="preserve">2020 m.: 2019-09-03 pasirašyta rangos sutartis, 2020-04-03 rangos darbai sustabdyti dėl Lietuvos Respublikos Vyriausybės karantino paskelbimo. Rangos darbų sutartis atnaujinta 2020-06-23. Ligoninės „D“ korpuse yra sumontuoti 2 keleiviniai liftai. </t>
  </si>
  <si>
    <t>2020 m.: Parengta 50 % techninio projekto. Vyksta detaliojo plano koregavimas dėl automobilių stovėjimo vietų pakeitimo. Bus atliktas 2021 m. I ketv.</t>
  </si>
  <si>
    <t>2020 m.: Paslaugų sutartis  dėl Jūrininkų poliklinikos pasirašyta 2019 m. lapkritį. Pateikti projektiniai sprendiniai buvo aptarti 2020-06-22 savivaldybėje pristatymo metu. Sprendiniams bus pritarta po viešinimo visuomenei IS „Infostatyba“. Nutarta tikslinti statinių statybos zoną, nes ne visi projektiniai pasiūlymai pažymėti darbo projekto korektūroje. Taip pat pasiūlyta  panagrinėti projektuotojams galimybes dėl mažesnės servituto teritorijos su AB „Klaipėdos vanduo“ ir gretimų sklypų savininkais, kad būtų galima daugiau vietos skirti automobilių stovėjimo aikštelei. Gautas Nacionalinės žemės tarnybos sutikimas spalį, planuojama kelti projektą IS „Infostatyba“ viešinimui.</t>
  </si>
  <si>
    <t>2020 m.: Darbai vykdomi  pagal 2019 m. birželio 4 d. sutartį. Darbų vykdymas pratęstas papildomu susitarimu. Buvo keičiamas projektas. Darbai atlikti, tačiau iki gruodžio mėn. pabaigos techninio prižiūrėtojo dar nebuvo patvirtinti, tebevyksta statybos užbaigimo dokumentų tvarkymas. Darbai užbaigti, bet atliekami smulkūs koregavimai. Kol nebus iki galo sutvarkyta projekto dokumentacija patvirtinant techniniam prižiūrėtojui, su rangovu neatsiskaitoma.</t>
  </si>
  <si>
    <t>2020 m.: Pasirašyta pirkimo sutartis medicininės įrangos – linijinio greitintuvo įsigijimui. Dalis įrangos įsigyta 2020 m.,likusi dalis bus įsigyta 2021 m. Taip pat 2020 m. įsigyta gama kamera.</t>
  </si>
  <si>
    <t>asm.</t>
  </si>
  <si>
    <t>10,00</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</si>
  <si>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</si>
  <si>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 xml:space="preserve">faktiškai įvykdyta  </t>
  </si>
  <si>
    <t xml:space="preserve">iš dalies įvykdyta </t>
  </si>
  <si>
    <r>
      <t>Asignavimų valdytoja –</t>
    </r>
    <r>
      <rPr>
        <sz val="12"/>
        <rFont val="Times New Roman"/>
        <family val="1"/>
        <charset val="186"/>
      </rPr>
      <t xml:space="preserve">  Klaipėdos miesto savivaldybės administracija</t>
    </r>
    <r>
      <rPr>
        <b/>
        <sz val="12"/>
        <rFont val="Times New Roman"/>
        <family val="1"/>
      </rPr>
      <t>.</t>
    </r>
  </si>
  <si>
    <t>(pagal planą arba geriau);</t>
  </si>
  <si>
    <t>–</t>
  </si>
  <si>
    <t>(blogiau, nei planuota).</t>
  </si>
  <si>
    <t>Komunalinių paslaugų įsigijimas</t>
  </si>
  <si>
    <t>IŠ VISO programai finansuoti pagal finansavimo šaltinius:</t>
  </si>
  <si>
    <t xml:space="preserve">tapo neaktualiomis </t>
  </si>
  <si>
    <t>(nutrauktos sutartys, vykdymas perkeltas vėlesniam laikotarpiui);</t>
  </si>
  <si>
    <t>3) priemonė ir papriemonė laikoma neaktualia, jei nutrauktos sutartys, vykdymas perkeltas vėlesniam laikotarpiui;</t>
  </si>
  <si>
    <t>4) priemonė ir papriemonė laikoma neįvykdyta, jei nepasiekta nė viena planuoto ataskaitinių metų produkto kriterijaus reikšmė.</t>
  </si>
  <si>
    <t>1.1.</t>
  </si>
  <si>
    <t>1.6.</t>
  </si>
  <si>
    <t>1.2.</t>
  </si>
  <si>
    <t>1.3.</t>
  </si>
  <si>
    <t>46,00</t>
  </si>
  <si>
    <t>500,00</t>
  </si>
  <si>
    <t>160,00</t>
  </si>
  <si>
    <t>150,00</t>
  </si>
  <si>
    <t>1.4.</t>
  </si>
  <si>
    <t>516,00</t>
  </si>
  <si>
    <t>1.</t>
  </si>
  <si>
    <t>Savivaldybės biudžetas (įskaitant skolintas lėšas)</t>
  </si>
  <si>
    <t>savivaldybės biudžeto lėšos (nuosavos, be ankstesnių metų likučio)</t>
  </si>
  <si>
    <t>Lietuvos Respublikos valstybės biudžeto dotacijos</t>
  </si>
  <si>
    <t>pajamų įmokos ir kitos pajamos</t>
  </si>
  <si>
    <t>Europos Sąjungos ir kitos tarptautinės finansinės paramos lėšos</t>
  </si>
  <si>
    <t>ankstesnių metų likučiai</t>
  </si>
  <si>
    <t>2025</t>
  </si>
  <si>
    <t>167,00</t>
  </si>
  <si>
    <t>149,00</t>
  </si>
  <si>
    <t>14,00</t>
  </si>
  <si>
    <t>130,00</t>
  </si>
  <si>
    <t>135,00</t>
  </si>
  <si>
    <t>76,00</t>
  </si>
  <si>
    <t>26,00</t>
  </si>
  <si>
    <t>11,00</t>
  </si>
  <si>
    <t>2025 M. VEIKLOS PLANO ĮVYKDYMO ATASKAITA</t>
  </si>
  <si>
    <t xml:space="preserve">  2025 M. ĮVYKDYMO ATASKAITA</t>
  </si>
  <si>
    <t>KLAIPĖDOS MIESTO SAVIVALDYBĖS</t>
  </si>
  <si>
    <t>012 SOCIALINĖS ATSKIRTIES MAŽINIMO PROGRAMA</t>
  </si>
  <si>
    <t>012</t>
  </si>
  <si>
    <t>Socialinės atskirties mažinimo programa</t>
  </si>
  <si>
    <t>012-01 (T)</t>
  </si>
  <si>
    <t>Socialinės pašalpos gavėjų skaičius, tenkantis 1 tūkst. gyventojų</t>
  </si>
  <si>
    <t>13,55</t>
  </si>
  <si>
    <t>Teikiamų socialinių išmokų ir kompensacijų rūšių skaičius</t>
  </si>
  <si>
    <t>012-01-01 (TP)</t>
  </si>
  <si>
    <t>Socialinių paslaugų ir kitos socialinės paramos teikimas</t>
  </si>
  <si>
    <t>012-01-01-01</t>
  </si>
  <si>
    <t>Piniginės socialinės paramos nepasiturinčioms šeimoms ir vieniems gyvenantiems asmenims bei paramos mirties atveju teikimas, išmokant pašalpas ir kompensacijas</t>
  </si>
  <si>
    <t>Vidutinis išmokamų socialinių pašalpų skaičius per mėn.</t>
  </si>
  <si>
    <t>1 586,00</t>
  </si>
  <si>
    <t>1 351,00</t>
  </si>
  <si>
    <t xml:space="preserve">2025 m.: Kreipėsi  mažiau asmenų, nei planuota. </t>
  </si>
  <si>
    <t>Vidutinis išmokamų kompensacijų skaičius per mėn.</t>
  </si>
  <si>
    <t>6 135,00</t>
  </si>
  <si>
    <t>3 905,00</t>
  </si>
  <si>
    <t>2025 m.: 2025 m. pradžioje žiema buvo šiltesnė nei įprastai, todėl gyventojų išlaidos šildymui sumažėjo. Dėl mažesnių sąskaitų dalis namų ūkių nepasiekė nustatytų išlaidų ir pajamų santykio ribų, nuo kurių priklauso teisė į kompensaciją. Taip pat 2025 m. didėjo gyventojų pajamos, todėl sumažėjo potencialių gavėjų skaičius, nes daugiau namų ūkių pateko į aukštesnes pajamų kategorijas.</t>
  </si>
  <si>
    <t>Vidutinis išmokamų kompensacijų kreditams ir kredito palūkanoms skaičius per mėn.</t>
  </si>
  <si>
    <t>110,00</t>
  </si>
  <si>
    <t>113,00</t>
  </si>
  <si>
    <t>2025 m.: Kasmet daugėja renovuojamų daugiabučių namų, įgyvendinama vis daugiau pastatų atnaujinimo projektų, todėl didėja gyventojų skaičius, kuriems taikomos kreditų ir palūkanų kompensavimo priemonės.</t>
  </si>
  <si>
    <t>Laidojimo pašalpų gavėjų skaičius</t>
  </si>
  <si>
    <t>2 004,00</t>
  </si>
  <si>
    <t>2 029,00</t>
  </si>
  <si>
    <t>Asmenų (šeimų), gavusių būsto nuomos ar išperkamosios būsto nuomos mokesčio dalies kompensaciją, skaičius</t>
  </si>
  <si>
    <t>377,00</t>
  </si>
  <si>
    <t>378,00</t>
  </si>
  <si>
    <t>012-01-01-0101</t>
  </si>
  <si>
    <t>Piniginės socialinės paramos nepasiturinčioms šeimoms ir vieniems gyvenantiems asmenims bei paramos mirties atveju teikimas, išmokant pašalpas ir kompensacijas (kompensacijos šildymui, teikiamam centralizuotai)</t>
  </si>
  <si>
    <t>012-01-01-0102</t>
  </si>
  <si>
    <t>Piniginės socialinės paramos nepasiturinčioms šeimoms ir vieniems gyvenantiems asmenims bei paramos mirties atveju teikimas, išmokant pašalpas ir kompensacijas (kompensacijos karštam vandeniui, teikiamam centralizuotai)</t>
  </si>
  <si>
    <t>012-01-01-0103</t>
  </si>
  <si>
    <t>Piniginės socialinės paramos nepasiturinčioms šeimoms ir vieniems gyvenantiems asmenims bei paramos mirties atveju teikimas, išmokant pašalpas ir kompensacijas (kompensacijos šaltam vandeniui, teikiamam centralizuotai)</t>
  </si>
  <si>
    <t>012-01-01-0104</t>
  </si>
  <si>
    <t>012-01-01-0105</t>
  </si>
  <si>
    <t>Piniginės socialinės paramos nepasiturinčioms šeimoms ir vieniems gyvenantiems asmenims bei paramos mirties atveju teikimas, išmokant pašalpas ir kompensacijas (kompensacijos patalpų šildymui dujomis, elektra)</t>
  </si>
  <si>
    <t>012-01-01-0106</t>
  </si>
  <si>
    <t>Piniginės socialinės paramos nepasiturinčioms šeimoms ir vieniems gyvenantiems asmenims bei paramos mirties atveju teikimas, išmokant pašalpas ir kompensacijas (kompensacijos patalpų karštam vandeniui, šildomam dujomis, elektra)</t>
  </si>
  <si>
    <t>012-01-01-0107</t>
  </si>
  <si>
    <t>Piniginės socialinės paramos nepasiturinčioms šeimoms ir vieniems gyvenantiems asmenims bei paramos mirties atveju teikimas, išmokant pašalpas ir kompensacijas (kompensacijos nepriklausomybės gynėjams)</t>
  </si>
  <si>
    <t>012-01-01-0108</t>
  </si>
  <si>
    <t>Piniginės socialinės paramos nepasiturinčioms šeimoms ir vieniems gyvenantiems asmenims bei paramos mirties atveju teikimas, išmokant pašalpas ir kompensacijas (kredito, palūkanų apmokėjimas asmenims, turintiems teisę į būsto šildymo išlaidų kompensavimą)</t>
  </si>
  <si>
    <t>012-01-01-0109</t>
  </si>
  <si>
    <t>Piniginės socialinės paramos nepasiturinčioms šeimoms ir vieniems gyvenantiems asmenims bei paramos mirties atveju teikimas, išmokant pašalpas ir kompensacijas (laidojimo pašalpos)</t>
  </si>
  <si>
    <t>012-01-01-0110</t>
  </si>
  <si>
    <t>Socialinės išmokos natūra ir pinigais socialiai pažeidžiamiems asmenims SB (socialinės pašalpos)</t>
  </si>
  <si>
    <t>012-01-01-0111</t>
  </si>
  <si>
    <t>Piniginės socialinės paramos nepasiturinčioms šeimoms ir vieniems gyvenantiems asmenims bei paramos mirties atveju teikimas, išmokant pašalpas ir kompensacijas (Būsto nuomos ar išperkamosios būsto nuomos mokesčių dalies kompensacija)</t>
  </si>
  <si>
    <t>012-01-01-0112</t>
  </si>
  <si>
    <t>Skiriant piniginę paramą nepasiturintiems gyventojams, laikinai nevertinti turimo turto ir padidinti valstybės remiamų (VRP) dydį nuo 1 VRP iki 1,1 VRP teisei į socialinę pašalpą nustatyti</t>
  </si>
  <si>
    <t>012-01-01-0113</t>
  </si>
  <si>
    <t>Užtikrinti Lietuvos Respublikos piniginės socialinės paramos nepasiturintiems gyventojams įstatymo įgyvendinimą dėl padidėjusių išlaidų būsto šildymo išlaidų kompensacijoms teikti</t>
  </si>
  <si>
    <t>012-01-01-02</t>
  </si>
  <si>
    <t>Socialinės globos paslaugų teikimas asmenims su sunkia negalia</t>
  </si>
  <si>
    <t>Asmenų su sunkia negalia, gaunančių socialinę globą, skaičius  (perkamos paslaugos)</t>
  </si>
  <si>
    <t>715,00</t>
  </si>
  <si>
    <t>721,00</t>
  </si>
  <si>
    <t>2025 m.: Paslauga buvo teikta pagal poreikį.</t>
  </si>
  <si>
    <t>Asmenų su sunkia negalia, gaunančių socialinę globą, skaičius  (Socialinės paramos centras)</t>
  </si>
  <si>
    <t>75,00</t>
  </si>
  <si>
    <t>Asmenų su sunkia negalia, gaunančių socialinę globą, skaičius  („Klaipėdos lakštutė“)</t>
  </si>
  <si>
    <t>123,00</t>
  </si>
  <si>
    <t>Asmenų su sunkia negalia, gaunančių socialinę globą, skaičius  (Globos namai)</t>
  </si>
  <si>
    <t>32,00</t>
  </si>
  <si>
    <t>Asmenų su sunkia negalia, gaunančių socialinę globą, skaičius  („Danė“)</t>
  </si>
  <si>
    <t>19,00</t>
  </si>
  <si>
    <t>28,00</t>
  </si>
  <si>
    <t>Asmenų su sunkia negalia, gaunančių socialinę globą, skaičius (Sutrikusio vystymosi kūdikių namai)</t>
  </si>
  <si>
    <t>2025 m.: Paslauga buvo teikta pagal poreikį</t>
  </si>
  <si>
    <t>012-01-01-03</t>
  </si>
  <si>
    <t>Pagalbos socialinės rizikos šeimoms teikimas</t>
  </si>
  <si>
    <t>Socialinių darbuotojų, teikiančių socialinę priežiūrą šeimoms, pareigybių skaičius</t>
  </si>
  <si>
    <t>Individualios priežiūros darbuotojų, teikiančių socialinę priežiūrą šeimoms, pareigybių skaičius</t>
  </si>
  <si>
    <t>012-01-01-04</t>
  </si>
  <si>
    <t>Mokinių nemokamo maitinimo ir aprūpinimo mokinio reikmenimis organizavimas</t>
  </si>
  <si>
    <t>Mokinių, gaunančių nemokamą maitinimą, vidutinis skaičius per mėnesį</t>
  </si>
  <si>
    <t>6 295,00</t>
  </si>
  <si>
    <t>6 425,00</t>
  </si>
  <si>
    <t>2025 m.: Parama teikiama pagal poreikį.</t>
  </si>
  <si>
    <t>Mokinių, gaunančių paramą mokinio reikmenims įsigyti, skaičius</t>
  </si>
  <si>
    <t>909,00</t>
  </si>
  <si>
    <t>1 016,00</t>
  </si>
  <si>
    <t>2025 m.: Parama mokinio reikmenims teikiama pagal poreikį.</t>
  </si>
  <si>
    <t>012-01-01-0401</t>
  </si>
  <si>
    <t>Mokinių nemokamo maitinimo organizavimas</t>
  </si>
  <si>
    <t>012-01-01-0402</t>
  </si>
  <si>
    <t>Mokinių nemokamo aprūpinimo mokinio reikmenimis organizavimas</t>
  </si>
  <si>
    <t>012-01-01-0403</t>
  </si>
  <si>
    <t>Socialinė parama mokiniams už įsigytus maisto produktus VB, VšĮ Klaipėdos licėjus</t>
  </si>
  <si>
    <t>012-01-01-0404</t>
  </si>
  <si>
    <t>Socialinė parama mokiniams už įsigytus maisto produktus VB, VšĮ „Vaivorykštės tako“ pagrindinė mokykla</t>
  </si>
  <si>
    <t>012-01-01-0405</t>
  </si>
  <si>
    <t>012-01-01-0406</t>
  </si>
  <si>
    <t>Socialinė parama mokiniams už įsigytus maisto produktus VB, VšĮ Klaipėdos „Universa Via“ tarptautinė mokykla</t>
  </si>
  <si>
    <t>012-01-01-0407</t>
  </si>
  <si>
    <t>Socialinė parama mokiniams už įsigytus maisto produktus VB, VšĮ Pajūrio Valdorfo bendruomenė</t>
  </si>
  <si>
    <t>012-01-01-0408</t>
  </si>
  <si>
    <t>Socialinė parama mokiniams už įsigytus maisto produktus VB, VšĮ „Jūrų žvaigždutė“</t>
  </si>
  <si>
    <t>012-01-01-0409</t>
  </si>
  <si>
    <t>Socialinė parama mokiniams už įsigytus maisto produktus VB, UAB Mažasis Klaipėdos licėjus</t>
  </si>
  <si>
    <t>012-01-01-0410</t>
  </si>
  <si>
    <t>Socialinė parama mokiniams už įsigytus maisto produktus VB, UAB „Vaikystės sodas“</t>
  </si>
  <si>
    <t>012-01-01-0411</t>
  </si>
  <si>
    <t>012-01-01-0412</t>
  </si>
  <si>
    <t>Socialinė parama mokiniams už įsigytus maisto produktus VB, UAB „Memelio mokykla“</t>
  </si>
  <si>
    <t>012-01-01-0413</t>
  </si>
  <si>
    <t>012-01-01-0414</t>
  </si>
  <si>
    <t>Socialinė parama mokiniams už įsigytus maisto produktus VB, VšĮ Tarptautinė Ukrainos mokykla</t>
  </si>
  <si>
    <t>012-01-01-0415</t>
  </si>
  <si>
    <t>012-01-01-0416</t>
  </si>
  <si>
    <t>Socialinė parama mokiniams už įsigytus maisto produktus VB, VšĮ Rytų Europos mokykla</t>
  </si>
  <si>
    <t>012-01-01-05</t>
  </si>
  <si>
    <t>Mokinių iš mažas pajamas gaunančių šeimų nemokamo maitinimo gamybos išlaidų padengimas</t>
  </si>
  <si>
    <t>Nemokamą maitinimą gaunančių mokinių skaičius</t>
  </si>
  <si>
    <t>012-01-01-06</t>
  </si>
  <si>
    <t>Budinčio ir nuolatinio globotojo veiklos organizavimas</t>
  </si>
  <si>
    <t>Vidutinis prižiūrimų vaikų skaičius per mėnesį</t>
  </si>
  <si>
    <t>22,00</t>
  </si>
  <si>
    <t>012-01-01-07</t>
  </si>
  <si>
    <t>Projekto „Materialinio nepritekliaus mažinimas Lietuvoje“ įgyvendinimas</t>
  </si>
  <si>
    <t>Paramos gavėjų skaičius</t>
  </si>
  <si>
    <t>4 344,00</t>
  </si>
  <si>
    <t>4 447,00</t>
  </si>
  <si>
    <t>2025 m.: Parama teikiama pagal poreikį</t>
  </si>
  <si>
    <t>012-01-01-08</t>
  </si>
  <si>
    <t>Laikino atokvėpio paslaugos teikimas</t>
  </si>
  <si>
    <t>Asmenų, gaunančių laikino atokvėpio paslaugas, skaičius  (perkamos paslaugos)</t>
  </si>
  <si>
    <t>Asmenų, gaunančių laikino atokvėpio paslaugas, skaičius  (Globos namai)</t>
  </si>
  <si>
    <t>2025 m.: Paslauga neteikta, nes nebuvo nustatytas paslaugos įkainis.</t>
  </si>
  <si>
    <t>Asmenų, gaunančių laikino atokvėpio paslaugas, skaičius  („Danė“)</t>
  </si>
  <si>
    <t>Asmenų, gaunančių laikino atokvėpio paslaugas, skaičius  (Sutrikusio vystymosi kūdikių namai)</t>
  </si>
  <si>
    <t>012-01-01-09</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</si>
  <si>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</si>
  <si>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</si>
  <si>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t>1 049,00</t>
  </si>
  <si>
    <t>938,00</t>
  </si>
  <si>
    <t>2025 m.: Kreipėsi mažiau asmenų, nei buvo planuota. Mažesnis Ukrainos piliečių skaičius, vasaros sezono metu dirbami laikini sezoniniai darbai.</t>
  </si>
  <si>
    <t>012-01-01-10</t>
  </si>
  <si>
    <t>Išmokų asmenims su negalia, auginantiems vaikus, mokėjimas</t>
  </si>
  <si>
    <t>Išmokų gavėjų skaičius</t>
  </si>
  <si>
    <t>012-01-02 (TP)</t>
  </si>
  <si>
    <t xml:space="preserve">Individualios pagalbos teikimo išlaidų kompensacijų skaičiavimas ir mokėjimas, siekiant asmenims su negalia kompensuoti specialiųjų poreikių tenkinimo išlaidas </t>
  </si>
  <si>
    <t>012-01-02-01</t>
  </si>
  <si>
    <t>5 337,00</t>
  </si>
  <si>
    <t>6 741,00</t>
  </si>
  <si>
    <t>012-01-03</t>
  </si>
  <si>
    <t>Išmokų vaikams skaičiavimas ir mokėjimas</t>
  </si>
  <si>
    <t>012-01-03-01</t>
  </si>
  <si>
    <t>30 600,00</t>
  </si>
  <si>
    <t>29 695,00</t>
  </si>
  <si>
    <t>2025 m.: Išmokos mokamos pagal poreikį.</t>
  </si>
  <si>
    <t>012-01-03-02</t>
  </si>
  <si>
    <t>Išmokų vaikams skaičiavimo ir mokėjimo administravimas</t>
  </si>
  <si>
    <t>012-01-04 (TP)</t>
  </si>
  <si>
    <t>Darbo rinkos politikos priemonių, skirtų socialinę atskirtį patiriantiems asmenims, vykdymas</t>
  </si>
  <si>
    <t>012-01-04-01</t>
  </si>
  <si>
    <t>Laikiniesiems darbams įdarbintų bedarbių skaičius per metus</t>
  </si>
  <si>
    <t>2025 m.: Unikalių per metus pagal poreikį įdarbintų asmenų skaičius.</t>
  </si>
  <si>
    <t>Asmenų, pasinaudojusių priemone „Atvejo vadyba“, skaičius per metus</t>
  </si>
  <si>
    <t>117,00</t>
  </si>
  <si>
    <t>179,00</t>
  </si>
  <si>
    <t>2025 m.: Paslaugos buvo teiktos pagal poreikį.</t>
  </si>
  <si>
    <t>Pasibaigus užimtumo didinimo programoms, po 6 mėnesių dirbs arba vykdys savarankišką veiklą asmenų dalis iš užimtumo didinimo programų dalyvių skaičius</t>
  </si>
  <si>
    <t>14,10</t>
  </si>
  <si>
    <t>012-01-05 (TP)</t>
  </si>
  <si>
    <t>Akredituotos vaikų dienos socialinės priežiūros organizavimas</t>
  </si>
  <si>
    <t>012-01-05-01</t>
  </si>
  <si>
    <t>Įstaigų skaičius</t>
  </si>
  <si>
    <t>012-01-06 (TP)</t>
  </si>
  <si>
    <t>Asmeninės pagalbos teikimo organizavimas</t>
  </si>
  <si>
    <t>012-01-06-01</t>
  </si>
  <si>
    <t>Asmenų, kuriems suteikta asmeninė pagalba</t>
  </si>
  <si>
    <t>62,00</t>
  </si>
  <si>
    <t>51,00</t>
  </si>
  <si>
    <t>012-01-07 (TP)</t>
  </si>
  <si>
    <t>Socialinės reabilitacijos asmenims su negalia bendruomenėje organizavimas</t>
  </si>
  <si>
    <t>012-01-07-01</t>
  </si>
  <si>
    <t>Vidutinis paslaugos gavėjų skaičius per mėnesį</t>
  </si>
  <si>
    <t>275,00</t>
  </si>
  <si>
    <t>259,00</t>
  </si>
  <si>
    <t>012-01-08 (TP)</t>
  </si>
  <si>
    <t>Prevencinių socialinių paslaugų organizavimas ir teikimas:</t>
  </si>
  <si>
    <t>012-01-08-01</t>
  </si>
  <si>
    <t>Kompleksinių paslaugų šeimai teikimas</t>
  </si>
  <si>
    <t>Bendruomeninių šeimos namų darbuotojų pareigybių skaičius</t>
  </si>
  <si>
    <t>2,50</t>
  </si>
  <si>
    <t>012-01-09</t>
  </si>
  <si>
    <t>Jaunuolių (nuo 16 m.) palydėjimo paslaugos organizavimas</t>
  </si>
  <si>
    <t>012-01-09-01</t>
  </si>
  <si>
    <t>Paslaugos gavėjų skaičius</t>
  </si>
  <si>
    <t>012-01-10 (TP)</t>
  </si>
  <si>
    <t>Vienkartinių išmokų įsikurti gyvenamojoje vietoje savivaldybės teritorijoje ir (ar) mėnesinių kompensacijų vaiko ugdymo pagal ikimokyklinio ar priemokyklinio ugdymo programą mokėjimas</t>
  </si>
  <si>
    <t>012-01-10-01</t>
  </si>
  <si>
    <t>Asmenų, kuriems skirtos vienkartinės išmokos įsikurti gyvenamojoje vietoje savivaldybėje, skaičius</t>
  </si>
  <si>
    <t>137,00</t>
  </si>
  <si>
    <t>172,00</t>
  </si>
  <si>
    <t>2025 m.: Išmoka išmokama pagal poreikį.</t>
  </si>
  <si>
    <t>Asmenų, gavusių mėnesinę kompensaciją už vaikų ikimokyklinio ar priešmokyklinio ugdymo programą, skaičius</t>
  </si>
  <si>
    <t>139,00</t>
  </si>
  <si>
    <t>2025 m.: Išmoka mokama pagal poreikį</t>
  </si>
  <si>
    <t>012-02 (T)</t>
  </si>
  <si>
    <t>Socialinių paslaugų poreikio patenkinimas</t>
  </si>
  <si>
    <t>97,00</t>
  </si>
  <si>
    <t>Teikiamų socialinių paslaugų rūšių skaičius</t>
  </si>
  <si>
    <t>Bendras socialinių paslaugų vertinimo indeksas</t>
  </si>
  <si>
    <t>75,50</t>
  </si>
  <si>
    <t>Socialinės paslaugos laukimo eilėje laikas (dienos socialinė globa asmens namuose)</t>
  </si>
  <si>
    <t>d.</t>
  </si>
  <si>
    <t>Socialinės paslaugos laukimo eilėje laikas (ilgalaikė socialinė globa institucijoje)</t>
  </si>
  <si>
    <t>24,00</t>
  </si>
  <si>
    <t>Socialinės paslaugos laukimo eilėje laikas (socialinė priežiūra, pagalba į namus)</t>
  </si>
  <si>
    <t>012-02-01 (TP)</t>
  </si>
  <si>
    <t>Socialinių paslaugų teikimas socialinių paslaugų įstaigose</t>
  </si>
  <si>
    <t>012-02-01-01</t>
  </si>
  <si>
    <t>BĮ Klaipėdos miesto globos namuose</t>
  </si>
  <si>
    <t>Vietų skaičius įstaigoje</t>
  </si>
  <si>
    <t>82,00</t>
  </si>
  <si>
    <t>012-02-01-02</t>
  </si>
  <si>
    <t>Projekto „Integruotos jutiklių technologijos, skirtos prevencijai nuo kritimų ir įgalinimui socialinėms-ekonominėms reikmėms globos aplinkoje marginalizuotoms ir specialiųjų poreikių turinčioms bendruomenėms“ įgyvendinimas</t>
  </si>
  <si>
    <t>Įsigyta griuvimo prevencijos įranga</t>
  </si>
  <si>
    <t>63,00</t>
  </si>
  <si>
    <t>2025 m.: 2025 m. įsigytos centrinės valdymo stotys (6 vnt.), kritimo jutikliai (56 vnt.), programinė įranga (licencija) ir techninė priežiūra (1 vnt.).</t>
  </si>
  <si>
    <t>012-02-01-03</t>
  </si>
  <si>
    <t>BĮ Klaipėdos miesto socialinės paramos centre</t>
  </si>
  <si>
    <t>Suteikta transporto paslaugų, asmenų skaičius</t>
  </si>
  <si>
    <t>361,00</t>
  </si>
  <si>
    <t>2025 m.: Paslaugos teikiamos pagal poreikį</t>
  </si>
  <si>
    <t>Suteikta pagalbos į namus paslaugų / socialinės globos asmens namuose paslaugų, asmenų skaičius</t>
  </si>
  <si>
    <t>2025 m.: Suteikta daugiau paslaugų dėl padidėjusio individualios priežiūros darbuotojų skaičiaus.</t>
  </si>
  <si>
    <t>Suteikta paramos rūbais, avalyne, kt., asmenų skaičius</t>
  </si>
  <si>
    <t>176,00</t>
  </si>
  <si>
    <t>Išduota techninės pagalbos priemonių, vnt./asmenų skaičius</t>
  </si>
  <si>
    <t>2025 m.: Techninės pagalbos priemonių centras netenkina reikalingo priemonių poreikio. Asmenys, nenorintys laukti eilėje, įsigyja reikalingas priemones savo lėšomis ir gauna įsigijimo išlaidų kompensaciją, kurią skiria ir moka Techninės pagalbos priemonių centras, todėl mažėja išduodamų priemonių skaičius.</t>
  </si>
  <si>
    <t>Apleistų butų valymas, vnt</t>
  </si>
  <si>
    <t>12,00</t>
  </si>
  <si>
    <t>2025 m.: 7 butuose atliktas valymas, butų dezinfekcija atlikta 7 kartus.</t>
  </si>
  <si>
    <t>Įsigytas mobilus keltuvas asmenims su negalia, vnt.</t>
  </si>
  <si>
    <t>Įsigyti mobilieji telefonai</t>
  </si>
  <si>
    <t>2025 m.: Mobiliųjų telefonų įsigijimo poreikis buvo mažesnis, nei planuota. Dalį darbuotojų įstaiga aprūpino telefonais iš turimų atsargų, taip pat nesusidarius pakankamam pagalbos į namus darbo krūviui ne visi individualios priežiūros darbuotojai buvo įdarbinti.</t>
  </si>
  <si>
    <t>012-02-01-04</t>
  </si>
  <si>
    <t xml:space="preserve">Transporto paslaugų įsigijimas, užtikrinant paslaugų gavėjų poreikius </t>
  </si>
  <si>
    <t>Vidutinis paslaugų gavėjų, kuriems nupirkta pavėžėjimo paslauga, skaičius per mėnesį</t>
  </si>
  <si>
    <t>18,00</t>
  </si>
  <si>
    <t>2025 m.: Paslaugos teikiamos pagal poreikį.</t>
  </si>
  <si>
    <t>012-02-01-05</t>
  </si>
  <si>
    <t>Projekto „Integralios pagalbos teikimas ir plėtra Lietuvos savivaldybėse“ įgyvendinimas</t>
  </si>
  <si>
    <t>Asmenų su sunkia negalia, kuriems teikiamos socialinės globos paslaugos, skaičius</t>
  </si>
  <si>
    <t>012-02-01-06</t>
  </si>
  <si>
    <t>BĮ Socialinių paslaugų centre  „Klaipėdos lakštutė“</t>
  </si>
  <si>
    <t>Dienos socialinės globos paslaugos įstaigoje gavėjų skaičius</t>
  </si>
  <si>
    <t>2025 m.: Dienos centrus lankė daugiau paslaugos gavėjų.</t>
  </si>
  <si>
    <t>Vidutinis dienos socialinės globos paslaugos asmens namuose gavėjų skaičius per mėn.</t>
  </si>
  <si>
    <t>68,00</t>
  </si>
  <si>
    <t>012-02-01-07</t>
  </si>
  <si>
    <t>BĮ Klaipėdos miesto šeimos ir vaiko gerovės centre</t>
  </si>
  <si>
    <t>Vidutinis suteiktų socialinės priežiūros paslaugų šeimoms skaičius per mėn.</t>
  </si>
  <si>
    <t>Vietų skaičius intensyvios krizių įveikimo pagalbos paslaugai gauti</t>
  </si>
  <si>
    <t>2025 m.: Pagal poreikį faktiškai apgyvendinta daugiau vaikų.</t>
  </si>
  <si>
    <t>Organizuota tėvystės įgūdžių / globėjų (rūpintojų) mokymų skaičius</t>
  </si>
  <si>
    <t>13,00</t>
  </si>
  <si>
    <t>2025 m.: Suorganizuoti 2 tėvystės įgūdžių mokymai ir dėl padidėjusio visuomenės susidomėjimo globa suorganizuota 11 globėjų (rūpintojų) mokymų: 6 grupės –  pagrindinių GIMK (globėjų ir įtėvių mokymas ir konsultavimas) mokymų, 5 grupės – specializuotų GIMK mokymų.</t>
  </si>
  <si>
    <t>Vidutinis psichosocialinės pagalbos paslaugų gavėjų skaičius per mėn.</t>
  </si>
  <si>
    <t>330,00</t>
  </si>
  <si>
    <t>274,00</t>
  </si>
  <si>
    <t>2025 m.: Rodiklio reikšmė nepasiekta dėl papildomai teikiamos naujos paslaugos (specializuotos kompleksinės pagalbos), darbuotojų trūkumo ir kaitos.</t>
  </si>
  <si>
    <t>Įgyvendinamos kovos su prekyba žmonėmis viešinimo ir prevencinės priemonės</t>
  </si>
  <si>
    <t>Įgyvendinamos smurto artimoje aplinkoje viešinimo ir prevencinės priemonė</t>
  </si>
  <si>
    <t>Nuomojamos patalpos, mėn.</t>
  </si>
  <si>
    <t>2025 m.: Nuo 2025-08-01 nuomojamos patalpos Poilsio g. 28.</t>
  </si>
  <si>
    <t>012-02-01-08</t>
  </si>
  <si>
    <t>Projekto „Paslaugų, skatinančių ir efektyviai palaikančių globą šeimos aplinkoje vystymas“ įgyvendinimas</t>
  </si>
  <si>
    <t>Pareigybių, iš dalies finansuojamų projekto lėšomis, skaičius</t>
  </si>
  <si>
    <t>012-02-01-09</t>
  </si>
  <si>
    <t>BĮ Klaipėdos miesto nakvynės namuose</t>
  </si>
  <si>
    <t>Padalinių, kuriuose taikoma fizinės apsaugos paslauga, skaičius</t>
  </si>
  <si>
    <t>012-02-01-10</t>
  </si>
  <si>
    <t>BĮ Klaipėdos socialinių paslaugų centre „Danė“</t>
  </si>
  <si>
    <t>Paslaugas gavusių asmenų skaičius</t>
  </si>
  <si>
    <t>111,00</t>
  </si>
  <si>
    <t>Vaikų, gaunančių trumpalaikės ir ilgalaikės globos paslaugas, skaičius</t>
  </si>
  <si>
    <t>Pakeistos durys vaikų padalinyje</t>
  </si>
  <si>
    <t>012-02-01-1001</t>
  </si>
  <si>
    <t>012-02-01-1002</t>
  </si>
  <si>
    <t>Senyvo amžiaus asmenų ir suaugusių asmenų su psichine negalia dienos socialinės globos centrai (Kretingos g. 44)</t>
  </si>
  <si>
    <t>012-02-01-11</t>
  </si>
  <si>
    <t>BĮ Klaipėdos socialinių paslaugų centre „Rytas“</t>
  </si>
  <si>
    <t>Planinis vaikų skaičius</t>
  </si>
  <si>
    <t>64,00</t>
  </si>
  <si>
    <t>Įsigyta inventoriaus</t>
  </si>
  <si>
    <t>2025 m.: Neįsigytas planuotas kondicionierius „Spindulio“ šeimynai. Paaiškėjo, kad jo įrengti nėra techninių galimybių, nes butas yra palėpėje.</t>
  </si>
  <si>
    <t>Suaugusių asmenų su negalia ir sulaukusių pilnametystės asmenų (iki 24 m.), kuriems buvo teikta socialinė globa (rūpyba), apgyvendinimas apsaugotame būste ar savarankiško gyvenimo namuose</t>
  </si>
  <si>
    <t>Vaikų, išvykstančių iš vaikų socialinės globos įstaigos, palydėjimas į savarankišką gyvenimą</t>
  </si>
  <si>
    <t>35,00</t>
  </si>
  <si>
    <t>012-02-01-12</t>
  </si>
  <si>
    <t>Dienos socialinės globos asmens namuose ir pagalbos į namus veiklos procesų skaitmenizavimas</t>
  </si>
  <si>
    <t>Programinės įrangos naudotojų skaičius</t>
  </si>
  <si>
    <t>207,00</t>
  </si>
  <si>
    <t>012-02-01-13</t>
  </si>
  <si>
    <t>Šîldoma įstaigų</t>
  </si>
  <si>
    <t>Tvarkoma paviršinių (lietaus) nuotekų</t>
  </si>
  <si>
    <t>Įstaigų sk.</t>
  </si>
  <si>
    <t>2025 m.: Centralizuotai mokama už 5 socialinių įstaigų nuotekas.</t>
  </si>
  <si>
    <t>Tvarkomas centralizuotas vandentiekis ir kanalizacija, įstaigų skaičius</t>
  </si>
  <si>
    <t>2025 m.: Centralizuotai mokama už 3 socialinių įstaigų vandenį ir kanalizaciją.</t>
  </si>
  <si>
    <t>Įstaigų, kurioms elektros energija įsigyjama centralizuotai, skaičius</t>
  </si>
  <si>
    <t>012-02-01-14</t>
  </si>
  <si>
    <t>Klaipėdos biudžetinių socialinių paslaugų įstaigų aprūpinimas kompiuteriais ir programine įranga</t>
  </si>
  <si>
    <t>Įsigyta kompiuterių su programine įranga</t>
  </si>
  <si>
    <t>2025 m.: 2025 m. nupirkti 32 vnt., 2026-01-15 – dar 8 vnt.</t>
  </si>
  <si>
    <t>Įsigyta licencijų</t>
  </si>
  <si>
    <t>012-02-01-15</t>
  </si>
  <si>
    <t>Specialistų pritraukimas ir išlaikymas socialinių paslaugų įstaigose</t>
  </si>
  <si>
    <t>Pritraukta specialistų BĮ Klaipėdos miesto globos namuose, skaičius</t>
  </si>
  <si>
    <t>Išlaikoma specialistų BĮ Klaipėdos miesto globos namuose, skaičius</t>
  </si>
  <si>
    <t>Pritraukta specialistų BĮ Šeimos ir vaiko gerovės centre</t>
  </si>
  <si>
    <t>Išlaikoma specialistų BĮ Šeimos ir vaiko gerovės centre</t>
  </si>
  <si>
    <t>Išlaikoma specialistų BĮ Klaipėdos miesto nakvynės namuose</t>
  </si>
  <si>
    <t>Išlaikoma specialistų BĮ Klaipėdos socialinių paslaugų centre „Danė“</t>
  </si>
  <si>
    <t>Pritraukta specialistų BĮ Klaipėdos socialinių paslaugų centre „Rytas“</t>
  </si>
  <si>
    <t>Išlaikoma specialistų BĮ Klaipėdos socialinių paslaugų centre „Rytas“</t>
  </si>
  <si>
    <t>59,00</t>
  </si>
  <si>
    <t>012-02-02 (TP)</t>
  </si>
  <si>
    <t>Socialinės globos paslaugų teikimas ne savivaldybės institucijose</t>
  </si>
  <si>
    <t>012-02-02-01</t>
  </si>
  <si>
    <t>Socialinės globos paslaugų teikimas senyvo amžiaus asmenims ir asmenims su negalia</t>
  </si>
  <si>
    <t>Senyvo amžiaus asmenų bei asmenų su negalia, apgyvendintų globos institucijose per metus, skaičius</t>
  </si>
  <si>
    <t>012-02-02-02</t>
  </si>
  <si>
    <t>Šeimynų veiklos organizavimas</t>
  </si>
  <si>
    <t>sk./mėn.</t>
  </si>
  <si>
    <t xml:space="preserve">2025 m.: Paslauga buvo teikta pagal poreikį. </t>
  </si>
  <si>
    <t>012-02-02-03</t>
  </si>
  <si>
    <t>Socialinės globos paslaugų teikimas vaikams</t>
  </si>
  <si>
    <t>Vaikų, apgyvendintų globos institucijose per metus</t>
  </si>
  <si>
    <t>012-02-03 (TP)</t>
  </si>
  <si>
    <t>Dienos socialinės globos, trumpalaikės socialinės globos ir socialinės priežiūros paslaugų teikimo organizavimas miesto gyventojams ne savivaldybės institucijose</t>
  </si>
  <si>
    <t>012-02-03-01</t>
  </si>
  <si>
    <t>Dienos socialinės globos paslaugų teikimas asmenims su psichikos sveikatos sutrikimu dienos socialinės globos centre</t>
  </si>
  <si>
    <t>Dienos socialinę globą per mėn. gaunančių asmenų  su psichine negalia dienos socialinės globos centre skaičius</t>
  </si>
  <si>
    <t>012-02-03-02</t>
  </si>
  <si>
    <t>Dienos socialinės globos paslaugų teikimas vaikams su negalia dienos socialinės globos centre</t>
  </si>
  <si>
    <t>Dienos socialinę globą per mėn. gaunančių vaikų su negalia skaičius dienos socialinės globos centre</t>
  </si>
  <si>
    <t>012-02-03-03</t>
  </si>
  <si>
    <t xml:space="preserve">Vaikų dienos socialinės priežiūros paslaugos teikimas vaikų dienos centre </t>
  </si>
  <si>
    <t>Vidutiniškai per mėn. paslaugas gaunančių socialinę riziką patiriančių vaikų skaičius</t>
  </si>
  <si>
    <t>225,00</t>
  </si>
  <si>
    <t>012-02-03-04</t>
  </si>
  <si>
    <t>Pagalbos į namus paslaugos teikimas senyvo amžiaus asmenims ir suaugusiems asmenims su negalia</t>
  </si>
  <si>
    <t>Pagalbos į namus paslaugos gavėjų skaičius per mėnesį</t>
  </si>
  <si>
    <t>2025 m.: Paslauga teikiama pagal poreikį.</t>
  </si>
  <si>
    <t>012-02-03-05</t>
  </si>
  <si>
    <t xml:space="preserve">Nemokamo maitinimo organizavimas labdaros valgykloje Klaipėdos mieste gyvenantiems asmenims, nepajėgiantiems maitintis savo namuose </t>
  </si>
  <si>
    <t>Vidutiniškai per dieną nemokamą maitinimą gaunančių asmenų skaičius</t>
  </si>
  <si>
    <t>012-02-03-06</t>
  </si>
  <si>
    <t>Psichosocialinės pagalbos teikimas asmenims (šeimoms), patiriantiems krizes</t>
  </si>
  <si>
    <t>Vidutinis asmenų (šeimų), patiriančių krizes, skaičius per mėn.</t>
  </si>
  <si>
    <t>012-02-03-07</t>
  </si>
  <si>
    <t>012-02-03-08</t>
  </si>
  <si>
    <t>Dienos globos asmens namuose teikimas asmenims su negalia</t>
  </si>
  <si>
    <t>Paslaugos gavėjų per mėnesį</t>
  </si>
  <si>
    <t>391,00</t>
  </si>
  <si>
    <t>460,00</t>
  </si>
  <si>
    <t>012-02-03-09</t>
  </si>
  <si>
    <t>Apgyvendinimas apsaugotame būste</t>
  </si>
  <si>
    <t>Asmenų, apgyvendintų apsaugotame būste per metus</t>
  </si>
  <si>
    <t>012-02-04 (TP)</t>
  </si>
  <si>
    <t>Socialinių projektų dalinis finansavimas</t>
  </si>
  <si>
    <t>012-02-04-01</t>
  </si>
  <si>
    <t>Nevyriausybinių organizacijų socialinių projektų dalinis finansavimas</t>
  </si>
  <si>
    <t>NVO projektų, gaunančių dalinį finansavimą iš savivaldybės biudžeto</t>
  </si>
  <si>
    <t xml:space="preserve">2025 m.: Finansavimas skirtas 11 projektų. </t>
  </si>
  <si>
    <t>012-02-04-02</t>
  </si>
  <si>
    <t>Ne savivaldybės įsteigtų įstaigų, teikiančių trumpalaikę ir (ar) ilgalaikę, ir (ar) dienos socialinės globos paslaugas senyvo amžiaus asmenims ir asmenims su negalia bei dienos socialinę globą asmenims su negalia institucijoje, projektų, skirtų socialinių paslaugų infrastruktūros gerinimui, dalinis finansavimas</t>
  </si>
  <si>
    <t>Iš dalies finansuotų projektų</t>
  </si>
  <si>
    <t>012-02-05 (TP)</t>
  </si>
  <si>
    <t>Būsto pritaikymas asmenims su negalia</t>
  </si>
  <si>
    <t>012-02-05-01</t>
  </si>
  <si>
    <t>Prižiūrima eksploatuojamų keltuvų</t>
  </si>
  <si>
    <t>39,00</t>
  </si>
  <si>
    <t>012-02-06 (TP)</t>
  </si>
  <si>
    <t>Socialinės srities renginių organizavimas</t>
  </si>
  <si>
    <t>012-02-06-01</t>
  </si>
  <si>
    <t>012-02-07</t>
  </si>
  <si>
    <t>Renginio Tarptautinei asmenų su negalia dienai paminėti organizavimas</t>
  </si>
  <si>
    <t>012-02-07-01</t>
  </si>
  <si>
    <t>012-02-08 (TP)</t>
  </si>
  <si>
    <t>Smurto artimoje aplinkoje prevencijos priemonių įgyvendinimas</t>
  </si>
  <si>
    <t>012-02-08-01</t>
  </si>
  <si>
    <t>012-02-09</t>
  </si>
  <si>
    <t>Smurtinio elgesio keitimo programa</t>
  </si>
  <si>
    <t>012-02-09-01</t>
  </si>
  <si>
    <t>Suorganizuota mokymų</t>
  </si>
  <si>
    <t>Dalyvavusių asmenų skaičius</t>
  </si>
  <si>
    <t>012-02-10 (PP)</t>
  </si>
  <si>
    <t>Projekto „Perėjimas nuo institucinės globos prie bendruomeninių paslaugų Sostinės regione, Vidurio ir vakarų Lietuvos regione“ įgyvendinimas</t>
  </si>
  <si>
    <t>Socialinių dirbtuvių skaičius</t>
  </si>
  <si>
    <t>2025 m.: Klaipėdoje veikia 2 socialinės dirbtuvės: BĮ Socialinių paslaugų centre „Klaipėdos lakštutė“ ir asociacijoje Psichosocialinės veiklos centre „Nauja pradžia“.</t>
  </si>
  <si>
    <t>Įsteigtos atvejo vadybininkų pareigybės</t>
  </si>
  <si>
    <t>2025 m.: Savivaldybės administracijoje įsteigtos 2,5 atvejo vadybininko pareigybės.</t>
  </si>
  <si>
    <t>012-02-10-01</t>
  </si>
  <si>
    <t>Projekto „Perėjimas nuo institucinės globos prie bendruomeninių paslaugų Sostinės regione, Vidurio ir vakarų Lietuvos regione“ įgyvendinimas (atvejo vadybos modelio taikymas)</t>
  </si>
  <si>
    <t>012-02-10-02</t>
  </si>
  <si>
    <t>Projekto „Perėjimas nuo institucinės globos prie bendruomeninių paslaugų Sostinės regione, Vidurio ir vakarų Lietuvos regione“ įgyvendinimas (socialinių dirbtuvių plėtra)</t>
  </si>
  <si>
    <t>012-02-11 (PP)</t>
  </si>
  <si>
    <t>Projekto „Pabėgėlių iš Ukrainos priėmimas ir ankstyva integracija“ įgyvendinimas</t>
  </si>
  <si>
    <t>Paslaugas gavusių projekto dalyvių (trečiųjų valstybių piliečių) skaičius</t>
  </si>
  <si>
    <t>996,00</t>
  </si>
  <si>
    <t>2025 m.: Projekto veiklos baigtos 2025-02-28. Iš viso nuo projekto projekto pradžios dalyvavo 2621 unikalus asmuo.</t>
  </si>
  <si>
    <t>012-02-11-01</t>
  </si>
  <si>
    <t>Projekto „Pabėgėlių iš Ukrainos priėmimas ir ankstyva integracija“ įgyvendinimas – Administravimas</t>
  </si>
  <si>
    <t>012-02-11-02</t>
  </si>
  <si>
    <t>Projekto „Pabėgėlių iš Ukrainos priėmimas ir ankstyva integracija“ įgyvendinimas – Edukacinis-kultūrinis centras „Metidė“</t>
  </si>
  <si>
    <t>012-02-11-03</t>
  </si>
  <si>
    <t>Projekto „Pabėgėlių iš Ukrainos priėmimas ir ankstyva integracija“ įgyvendinimas – Lietuvos Raudonojo kryžiaus draugija</t>
  </si>
  <si>
    <t>012-02-12</t>
  </si>
  <si>
    <t>Projekto „Alternatyvių investicijų detektorius (AID2)“ įgyvendinimas</t>
  </si>
  <si>
    <t>012-02-12-01</t>
  </si>
  <si>
    <t>Iš laisvės atėmimo bausmės atlikimo vietų paleidžiamų (paleistų) asmenų, dalyvavusių veiklose</t>
  </si>
  <si>
    <t>012-02-13</t>
  </si>
  <si>
    <t>Projekto „Benamystės skaičiavimas miestuose nustatytu momentu“ įgyvendinimas</t>
  </si>
  <si>
    <t>012-02-13-01</t>
  </si>
  <si>
    <t>Sukurta standartizuota benamystės duomenų rinkimo metodika</t>
  </si>
  <si>
    <t>012-02-14</t>
  </si>
  <si>
    <t>Projekto „Kelias į savarankiškumą: paslaugų teikimas užsienio kilmės gyventojams Klaipėdos mieste“ įgyvendinimas</t>
  </si>
  <si>
    <t>012-02-14-01</t>
  </si>
  <si>
    <t>Unikalių dalyvių, gavusių integracijos paslaugas</t>
  </si>
  <si>
    <t>509,00</t>
  </si>
  <si>
    <t>Dalyvių, teigiančių, kad veikla buvo naudinga jų integracijai</t>
  </si>
  <si>
    <t>27,00</t>
  </si>
  <si>
    <t>2025 m.: Dalyvių, teigiančių, kad veikla buvo naudinga jų integracijai, skaičius pasiekė 27.</t>
  </si>
  <si>
    <t>012-03 (P)</t>
  </si>
  <si>
    <t>Modernizuota socialinių paslaugų įstaigų</t>
  </si>
  <si>
    <t>012-03-01 (PP)</t>
  </si>
  <si>
    <t>Teikiamų socialinių paslaugų infrastruktūros tobulinimas siekiant atitikti keliamus reikalavimus</t>
  </si>
  <si>
    <t>012-03-01-01 (RP)</t>
  </si>
  <si>
    <t xml:space="preserve">Senyvo amžiaus asmenų globos paslaugų plėtra rekonstruojant pastatą, esantį Melnragės gyvenamajame rajone, Aušros g. 41 </t>
  </si>
  <si>
    <t>23,30</t>
  </si>
  <si>
    <t>2025 m.: Rangos darbai vykdomi pagal 2025-03-14 su UAB „Versina“ pasirašytą rangos sutartį. Vykdant rekonstruojamo pastato ardymo ir (ar) rekonstravimo darbus, atkasti labai blogos būklės pamatai. Klausimas dėl pamatų sutvirtinimo buvo svarstytas Projekto priežiūros komitete, kuriame pritarta stiprinimo sprendiniams ir darbų kalendorinio-finansinio grafiko pakeitimui (dalies darbų atlikimas perkeltas į 2026 m.). 2025 m. atlikta 23,3 proc. rangos darbų: įrengti lauko vandentiekio, nuotekų ir elektroninių ryšių tinklai, pastatytos abiejų korpusų dviejų aukštų lauko sienos su perdanga, atlikti paruošiamieji darbai pirmojo aukšto grindų ir stogo žiedo betonavimui. Rekonstruojamame sename pastate demontuotos nereikalingos konstrukcijos, rengiamas pamatų sutvirtinimo projektas.</t>
  </si>
  <si>
    <t>012-03-01-02 (RP)</t>
  </si>
  <si>
    <t>Grupinio gyvenimo namų steigimas Klaipėdos mieste</t>
  </si>
  <si>
    <t xml:space="preserve">2025 m.: 2025-11-26 su VšĮ Centrine projektų valdymo agentūra (toliau – CPVA) pasirašyta projekto finansavimo sutartis. Parengtas Vilkijos g. 1 techninis projektas. 2025-10-07 pasirašyta Vilkijos g. 1 rangos darbų sutartis ir techninės priežiūros sutartis. Vykdomos šalia namo Vilkijos g. 1 vandentiekio ir nuotekų šalinimo tinklų rangos darbų viešųjų pirkimų procedūros. 2025-10-16 pasirašyta Vilkijos g. 17 techninio projekto parengimo sutartis. Pasirašyta Vilkijos g. 17 kelio ir inžinerinių magistralinių tinklų techninio darbo projekto parengimo sutartis. Atlikti inžineriniai tyrimai Vilkijos g. 17. </t>
  </si>
  <si>
    <t>2025 m.: 2025-10-07 pasirašyta Vilkijos g. 1 rangos darbų sutartis ir techninės priežiūros sutartis, atlikta 7 proc. rangos darbų.</t>
  </si>
  <si>
    <t>012-03-01-03 (RP)</t>
  </si>
  <si>
    <t>Savarankiško gyvenimo namų ir apsaugoto būsto įkūrimas Klaipėdos mieste</t>
  </si>
  <si>
    <t>Įsigytas trivietis butas</t>
  </si>
  <si>
    <t>2025 m.: 2025-07-03 su CPVA pasirašyta projekto finansavimo sutartis. 2025 m. įvykdytos trys būstų įsigijimo viešųjų pirkimų procedūros, kurių metu įsigytas vienas trijų kambarių būstas. Kitų būstų įsigyti nepavyko, nes pirkimo metu nebuvo butų, atitinkančių pirkimo sąlygas.</t>
  </si>
  <si>
    <t>Įsigytas keturvietis butas</t>
  </si>
  <si>
    <t>Įsigyta vienviečių butų</t>
  </si>
  <si>
    <t>Įsigyta dviviečių butų</t>
  </si>
  <si>
    <t>012-03-01-04 (RP)</t>
  </si>
  <si>
    <t>Laikino atokvėpio paslaugų plėtra Klaipėdos miesto savivaldybėje (Debreceno g. 48)</t>
  </si>
  <si>
    <t>2025 m.: 2025-06-26 su CPVA pasirašyta projekto finansavimo sutartis. 2025-06-20 dėl esminio sutarties pažeidimo nutraukta rangos darbų sutartis. Įvykdžius viešųjų pirkimų procedūras,  nauja rangos darbų sutartis (su darbo projekto parengimu) pasirašyta 2025-10-27 su UAB „Simonta“. Iki 2025 m. pabaigos atlikta 6,4 proc. rangos darbų.</t>
  </si>
  <si>
    <t>012-03-01-05</t>
  </si>
  <si>
    <t>Pastato Smiltelės g. 14, Klaipėda, kapitalinis remontas</t>
  </si>
  <si>
    <t xml:space="preserve">2025 m.: Vykdomi rangos darbai pagal 2025-07-29 su UAB „Rangova“ pasirašytą rangos sutartį. Baigti vidaus griovimo darbai, išbetonuotos grindys, surinktos naujos gipso kartono pertvaros. </t>
  </si>
  <si>
    <t>012-03-01-06</t>
  </si>
  <si>
    <t>Pastato Debreceno g. 48, Klaipėda,  remontas</t>
  </si>
  <si>
    <t>2025 m.: Vykdomi rangos darbai pagal 2025-10-24 su UAB „Virdaleka“ pasirašytą rangos darbų sutartį. Dėl užsitęsusių rangovo draudimo dokumentų pateikimo statybvietė rangovui perduota tik 2025-12-01, pradėti ardymo darbai.</t>
  </si>
  <si>
    <t>012-03-02 (TP)</t>
  </si>
  <si>
    <t>Socialinių paslaugų įstaigų remontas</t>
  </si>
  <si>
    <t>012-03-02-01</t>
  </si>
  <si>
    <t>BĮ Klaipėdos miesto šeimos ir vaiko gerovės centro remonto darbai</t>
  </si>
  <si>
    <t>Atliktas pagalbos moterims padalinio kosmetinis remontas (Taikos pr. 76A)</t>
  </si>
  <si>
    <t>Atlikta techninio projekto ekspertizė</t>
  </si>
  <si>
    <t>Pritaikytos patalpos Darbo su globėjais (rūpintojais) ir įtėviais skyriaus veiklai Taikos pr. 33-26</t>
  </si>
  <si>
    <t>Įrengta apsaugos sistema Taikos pr. 33-26</t>
  </si>
  <si>
    <t>012-03-02-02</t>
  </si>
  <si>
    <t>BĮ Klaipėdos socialinių paslaugų centro „Danė“ infrastruktūros plėtra</t>
  </si>
  <si>
    <t>Įrengtos patalpos užimtumui ir techniniam personalui</t>
  </si>
  <si>
    <t>012-03-02-03</t>
  </si>
  <si>
    <t>BĮ Klaipėdos miesto globos namų remonto darbai</t>
  </si>
  <si>
    <t>Atliktas vidinio kiemo remontas</t>
  </si>
  <si>
    <t>012-03-02-04</t>
  </si>
  <si>
    <t>BĮ Klaipėdos socialinių paslaugų centro „Rytas“ remonto darbai</t>
  </si>
  <si>
    <t>Stoglangių keitimas bendruomeniniuose vaikų globos namuose</t>
  </si>
  <si>
    <t>Obj. sk.</t>
  </si>
  <si>
    <t>Atliktas administracinių patalpų remontas</t>
  </si>
  <si>
    <t>Atlikti terasos remonto darbai (Rumpiškės g. 31-9)</t>
  </si>
  <si>
    <t>012-03-02-05</t>
  </si>
  <si>
    <t>BĮ Socialinių paslaugų centro „Klaipėdos lakštutė“ remonto darbai</t>
  </si>
  <si>
    <t>Atlikti stogo dangos keitimo darbai (Lakštučių g. 6)</t>
  </si>
  <si>
    <t>012-04 (T)</t>
  </si>
  <si>
    <t>Vidutinis laukimo socialinio būsto nuomos sąrašuose laikas (nuo įtraukimo į sąrašą iki nuomos sutarties pasirašymo)</t>
  </si>
  <si>
    <t>m.</t>
  </si>
  <si>
    <t>Sutrumpėjęs laukimo socialinio būsto eilėje laikas</t>
  </si>
  <si>
    <t>012-04-01 (PP)</t>
  </si>
  <si>
    <t>Socialinio būsto fondo plėtra</t>
  </si>
  <si>
    <t>012-04-01-01 (RP)</t>
  </si>
  <si>
    <t>Socialinio būsto plėtra Klaipėdos miesto savivaldybėje</t>
  </si>
  <si>
    <t>14,60</t>
  </si>
  <si>
    <t>2025 m.: 2024-12-19 pasirašyta rangos darbų sutartis, nuo 2025-01-02 pradėti vykdyti darbai. Rangovas, rengdamas darbo projektą, informavo apie būtinybę koreguoti techninį projektą, ekspertai taip pat pateikė pastabas dėl techninio ir darbo projekto sprendinių neatitikimo. Todėl nuo 2025-06-20 iki 205-11-24 buvo sustabdyti statybos darbai. Atsižvelgiant į visas pastabas, parengta papildoma projektavimo užduotis, pagal kurią parengta techninio projekto A laida. Gauta darbo projekto konstrukcinės dalies ekspertizė. 2025 m. atlikta 14,6 proc. rangos darbų.</t>
  </si>
  <si>
    <t>012-04-01-02</t>
  </si>
  <si>
    <t>Socialinių būstų pirkimas</t>
  </si>
  <si>
    <t>Nupirkta butų</t>
  </si>
  <si>
    <t>012-04-02 (TP)</t>
  </si>
  <si>
    <t>Savivaldybės gyvenamųjų patalpų  tinkamos fizinės būklės užtikrinimas ir nuomos administravimas</t>
  </si>
  <si>
    <t>012-04-02-01</t>
  </si>
  <si>
    <t>Savivaldybės gyvenamųjų patalpų techninės būklės vertinimas ir remontas</t>
  </si>
  <si>
    <t>Suremontuota butų</t>
  </si>
  <si>
    <t>2025 m.: 2025 m. nustatyta daugiau avarinės ar blogos techninės būklės savivaldybės gyvenamųjų patalpų, todėl suremontuota daugiau butų, nei planuota.</t>
  </si>
  <si>
    <t>012-04-02-02</t>
  </si>
  <si>
    <t>Apmokėjimas savivaldybei tenkančia dalimi už daugiabučių namų bendrosios  nuosavybės objektų atnaujinimą ir renovaciją bei lėšų kaupimą</t>
  </si>
  <si>
    <t>Daugiabučių namų, kuriuose vykdomi atnaujinimo darbai</t>
  </si>
  <si>
    <t>280,00</t>
  </si>
  <si>
    <t>290,00</t>
  </si>
  <si>
    <t>012-04-02-03</t>
  </si>
  <si>
    <t>Rezervo naudojimas nenumatytiems darbams apmokėti ir avarinėms situacijoms likviduoti</t>
  </si>
  <si>
    <t>Savivaldybės butai, kuriuose pašalintos avarijų grėsmės ar padariniai</t>
  </si>
  <si>
    <t>33,00</t>
  </si>
  <si>
    <t>2025 m.: Įvyko daugiau avarinių situacijų, nei buvo planuota.</t>
  </si>
  <si>
    <t>012-04-02-04</t>
  </si>
  <si>
    <t>Savivaldybės gyvenamųjų patalpų nuomos administravimas</t>
  </si>
  <si>
    <t>Surinkta  nuomos mokesčio (proc. nuo priskaičiuoto)</t>
  </si>
  <si>
    <t>95,00</t>
  </si>
  <si>
    <t>100,22</t>
  </si>
  <si>
    <t>2025 m.: Siektina rodiklio reikšmė viršyta dėl efektyvesnio nuomos mokesčio administravimo ir padengtų ankstesnių laikotarpių įsiskolinimų.</t>
  </si>
  <si>
    <t>012-04-02-05</t>
  </si>
  <si>
    <t>Savininkams grąžintų nuomotų patalpų vertės įskaičiavimas į nuompinigius</t>
  </si>
  <si>
    <t>Nuomininkų pasirinktos valstybės garantijos įvykdymo terminas</t>
  </si>
  <si>
    <t>mėn. sk.</t>
  </si>
  <si>
    <t>012-04-02-06</t>
  </si>
  <si>
    <t>Apmokėjimas už daugiabučių namų bendrųjų objektų administravimą ir nuolatinę techninę priežiūrą</t>
  </si>
  <si>
    <t>Užtikrintas privalomojo gyvenamųjų namų naudojimo ir priežiūros reikalavimų įgyvendinimas</t>
  </si>
  <si>
    <t>2.</t>
  </si>
  <si>
    <t>Kiti šaltiniai (Europos Sąjungos finansinė parama projektams įgyvendinti ir kitos teisėtai gautos lėšos, nurodant atskirus šaltinius):</t>
  </si>
  <si>
    <t>valstybės biudžeto lėšos</t>
  </si>
  <si>
    <t xml:space="preserve">012 SOCIALINĖS ATSKIRTIES MAŽINIMO PROGRAMOS </t>
  </si>
  <si>
    <t>2025 m.: Individualios pagalbos gavėjų skaičius buvo didesnis, nei planuota, nes ši kompensacija paprastai skiriama ilgesniam laikotarpiui, todėl gavėjų skaičius palaipsniui auga. Naujiems asmenims skiriamos kompensacijos, o esamiems gavėjams ir toliau išliekant  kompensacijos gavėjais, susidaro nuoseklus ir pastovus bendro gavėjų skaičiaus didėjimas.</t>
  </si>
  <si>
    <t>409,00/
70,00</t>
  </si>
  <si>
    <t>555,00/
86,00</t>
  </si>
  <si>
    <t>769,00/
550,00</t>
  </si>
  <si>
    <t>900,00/
700,00</t>
  </si>
  <si>
    <t xml:space="preserve">2025 m.: 2025 m. vasario–kovo mėn. vykdyta prevencinė viešinimo priemonė, išdalinant 1000 vizitinių kortelių, kuriose pateikta informacija apie smurto artimoje aplinkoje identifikavimo gaires ir pagalbos galimybes sveikatos, grožio srityse dirbančioms įstaigoms, daugiabučių bendrijoms; 2) 2025-05-20–2025-06-19 transliuotas baneris Klaipėdos miesto dienraščio „Vakarų ekspresas“ interneto svetainėje, raginantis neslėpti smurto ir kreiptis pagalbos; 3) 2025-06-17–2025-06-30 vykdyta socialinė reklama „Akropolio“ moterų higienos segmentuose, padedanti identifikuoti smurtą artimoje aplinkoje, nurodant kontaktus ir drąsinant kreiptis pagalbos; 4) 2025-06-23–2025-06-30 I. Kanto viešosios bibliotekos filialuose dalinti knygų skirtukai su kryžiažodžiu apie smurtą, nurodant kontaktus, kur kreiptis pagalbos; 5) 2025-09-20–2025-09-30 kavinėse, klinikose dalintos drėgnos servetėlės su tekstu „Nesvarbu kaip švariai viską slepi – smurtas neturi likti nepastebėtas. Tu verta gyventi saugiai“ ir nurodytais Pagalbos moterims padalinio kontaktais; 6) 2025-10-21–2025-10-31 įgyvendinta prevencinė priemonė – garso reklamos transliacija PC „Akropolis“, padedanti identifikuoti smurtą artimoje aplinkoje ir skatinanti kreiptis pagalbos; </t>
  </si>
  <si>
    <t>2025 m.: 2025 m. savarankiškai gyventi išėjo 15 asmenų. Tarpininkavimo, atstovavimo, informavimo paslaugos buvo suteiktos 2 asmenims, kiti asmenys tokių paslaugų atsisakė.</t>
  </si>
  <si>
    <t>2025 m.: Centralizuotai mokama už 9 socialinių įstaigų šildymą.</t>
  </si>
  <si>
    <t>2025 m.: Centralizuotai mokama už 7 socialinių įstaigų elektrą.</t>
  </si>
  <si>
    <t>2025 m.: Veiklos pradėtos įgyvendinti IV ketvirtį. Unikalių dalyvių, gavusių integracijos paslaugas, skaičius pasiekė 509, nes sulaukta labai didelio dalyvių susidomėjimo. Teiktos psichologinės paslaugos, informavimo ir (ar) konsultavimo paslaugos, lietuvių kalbos kursai.</t>
  </si>
  <si>
    <r>
      <rPr>
        <sz val="12"/>
        <rFont val="Times New Roman"/>
        <family val="1"/>
        <charset val="186"/>
      </rPr>
      <t>Iš</t>
    </r>
    <r>
      <rPr>
        <b/>
        <sz val="12"/>
        <rFont val="Times New Roman"/>
        <family val="1"/>
        <charset val="186"/>
      </rPr>
      <t xml:space="preserve"> </t>
    </r>
    <r>
      <rPr>
        <sz val="12"/>
        <rFont val="Times New Roman"/>
        <family val="1"/>
        <charset val="186"/>
      </rPr>
      <t>2025 m.</t>
    </r>
    <r>
      <rPr>
        <sz val="12"/>
        <rFont val="Times New Roman"/>
        <family val="1"/>
      </rPr>
      <t xml:space="preserve"> planuotų įvykdyti 77 priemonių ir (ar) papriemonių, kurioms patvirtinti asignavimai: </t>
    </r>
  </si>
  <si>
    <r>
      <rPr>
        <b/>
        <sz val="12"/>
        <rFont val="Times New Roman"/>
        <family val="1"/>
        <charset val="186"/>
      </rPr>
      <t>Programą vykdė:</t>
    </r>
    <r>
      <rPr>
        <sz val="12"/>
        <rFont val="Times New Roman"/>
        <family val="1"/>
        <charset val="186"/>
      </rPr>
      <t xml:space="preserve"> Socialinės gerovės departamento Socialinių išmokų skyriai 1 ir 2, Socialinių paslaugų skyrius, Savivaldybės būsto skyrius, Asmenų su negalia reikalų koordinatorius; Užsienio kilmės Lietuvos gyventojų koordinatorius; Administravimo deparatamento Kibernetinio saugumo ir IT skyrius; Miesto vystymo ir priežiūros departamento Statinių administravimo skyrius, Projektavimo skyrius, Statybos skyrius; Projektų finansavimo ir administravimo skyrius; Turto valdymo skyrius; BĮ Klaipėdos miesto socialinės paramos centras, BĮ Socialinių paslaugų centras „Klaipėdos lakštutė“, BĮ Klaipėdos miesto globos namai, BĮ Klaipėdos socialinių paslaugų centras „Danė“, BĮ Klaipėdos sutrikusio vystymosi kūdikių namai, BĮ Šeimos ir vaiko gerovės centras, BĮ Klaipėdos miesto nakvynės namai, BĮ Klaipėdos socialinių paslaugų centras „Rytas“; BĮ Klaipėdos miesto savivaldybės kultūros centras Žvejų rūmai.</t>
    </r>
  </si>
  <si>
    <t>2025 m.: 2023 m. atlikto tyrimo duomenys.</t>
  </si>
  <si>
    <t>2025 m.: Tarptautinė asmenų su negalia diena paminėta 2025-12-03.</t>
  </si>
  <si>
    <t>2025 m.: Socialinio darbuotojo diena paminėta 2025-09-26.</t>
  </si>
  <si>
    <t>2025 m.: Renginys „Smurto artimoje aplinkoje prevencija“ Klaipėdos mieste įvyko 2025-12-05.</t>
  </si>
  <si>
    <t>2025 m.: Smurtinio elgesio keitimo programos mokymai vykdyti dviem grupėmis nuo spalio mėn. iki gruodžio pabaigos.</t>
  </si>
  <si>
    <t>2025 m.: Įsigyta 40 vnt. pakėlimo įrangos, skirtos žmonėms su negalia.</t>
  </si>
  <si>
    <t>2025 m.:  2025 m. pritaikyti 75 būstai žmonėms su negalia (68 butai pagal pasirašytas rangos darbų sutartis, 7 butai pritaikyti savarankiškai).</t>
  </si>
  <si>
    <t xml:space="preserve">Uždavinys: Užtikrinti Lietuvos Respublikos įstatymais, Vyriausybės nutarimais ir kitais teisės aktais numatytų socialinių išmokų ir kompensacijų mokėjimą  </t>
  </si>
  <si>
    <t xml:space="preserve">Uždavinys: Teikti visuomenės poreikius atitinkančias socialines paslaugas įvairioms gyventojų grupėms   </t>
  </si>
  <si>
    <t>Uždavinys: Plėtoti socialinių paslaugų infrastruktūrą, įrengiant  naujus ir modernizuojant esamus socialines paslaugas teikiančių įstaigų pastatus, užtikrinti įstaigų ūkinį aptarnavimą</t>
  </si>
  <si>
    <t xml:space="preserve">Uždavinys: Užtikrinti Klaipėdos miesto socialinio būsto fondo plėtrą ir  valstybės politikos, padedančios apsirūpinti būstu, įgyvendinimą   </t>
  </si>
  <si>
    <t>2025 m.: Nekorektiškai suplanuota siektina rodiklio reikšmė.</t>
  </si>
  <si>
    <t>Poveikio / Produkto</t>
  </si>
  <si>
    <t>Kompensacijų nepriklausomybės gynėjams, nukentėjusiems nuo 1991 m. sausio 11–13 d. ir po to vykdytos SSRS agresijos, bei jų šeimoms gavėjų skaičius</t>
  </si>
  <si>
    <t>Piniginės socialinės paramos nepasiturinčioms šeimoms ir vieniems gyvenantiems asmenims bei paramos mirties atveju teikimas, išmokant pašalpas ir kompensacijas (kompensacijos kietajam kurui įsigyti)</t>
  </si>
  <si>
    <t>Socialinė parama mokiniams už įsigytus maisto produktus VB, VšĮ Klaipėdos specialioji mokykla-daugiafunkcis centras „Svetliačiok“</t>
  </si>
  <si>
    <t>Socialinė parama mokiniams už įsigytus maisto produktus VB, VšĮ Vaikų ugdymo akademija</t>
  </si>
  <si>
    <t>Socialinė parama mokiniams už įsigytus maisto produktus VB, UAB „Vilties miesto mokykla“</t>
  </si>
  <si>
    <t>Socialinė parama mokiniams už įsigytus maisto produktus VB, VšĮ „Saulė ir mėnulis“</t>
  </si>
  <si>
    <t>Tarpininkavimo, atstovavimo, informavimo paslaugų teikimas asmenims po apgyvendinimo paslaugų nutraukimo, pradėjus gyventi savarankiškai, skaičius</t>
  </si>
  <si>
    <t>Įsigyti metaliniai stalai virtuvei (Viršutinė g. 21)</t>
  </si>
  <si>
    <t>Intensyvios krizių įveikimo pagalbos ar (ir) psichosocialinės pagalbos teikimas smurtą patyrusiems asmenims ir smurtautojams</t>
  </si>
  <si>
    <t>Pritaikyta butų asmenims su negalia</t>
  </si>
  <si>
    <t>Įsigyta pakėlimo įrangos, skirtos asmenims su negalia su ryškiu judėjimo sutrikimu</t>
  </si>
  <si>
    <t>2025 m.: I–III ketvirčiais paslauga buvo teikta 42 asmenims. IV ketvirtį buvo skirtas papildomas finansavimas eilėje laukiantiems klientams. Paslauga buvo teikta pagal poreikį.</t>
  </si>
  <si>
    <t>2025 m.: Socialinės reabilitacijos paslaugos buvo teikiamos atsižvelgiant į individualų gavėjų poreikį. Nors įstaigos turėjo akredituotų vietų, ne visos organizacijos jas visiškai užpildė, todėl faktinis paslaugų gavėjų skaičius buvo mažesnis. Paslaugų apimtis kito priklausomai nuo realaus poreikio ir gavėjų aktyvumo.</t>
  </si>
  <si>
    <t>2025 m.: Paslaugos gavėjų skaičius mažesnis, nei planuota, dėl paslaugų gavėjų mirštamumo.</t>
  </si>
  <si>
    <r>
      <t xml:space="preserve">2025 m.: 1) 2025-06-05 prekybos centre BIG vykdyta prevencinė viešinimo priemonė, išdalinant 50 vnt. daugkartinių maišelių su tekstu, skatinančiu keisti požiūrį į prekybą žmonėmis; 2) 2025-09-11–2025-09-18 prekybos centro BIG vyrų kirpyklose dalinti daugkartinio naudojimosi žiebtuvėliai su tekstu „Žmogus – ne daiktas, pirkimas – nusikaltimas“, skatinančiu didinti visuomenės sąmoningumą. 3) 2025-11-24–2025-12-24 vykdyta prevencinė priemonė, skirta kovai su prekyba žmonėmis – socialinė reklama ant rankenėlių Klaipėdos miesto autobusuose, nurodant galimus verbavimo būdus, pagalbos galimybes įtarus įtraukimą į išnaudojimą; 4) 2025-12-19–2025-12-31 įgyvendinta prevencinė priemonė – drėgnų servetėlių, ant kurių pakuočių  pateikta prevencinė informacija apie prekybos žmonėmis požymius, aiškiai įvardijant galimus pavojingus signalus dalijimas Užimtumo tarnyboje; </t>
    </r>
    <r>
      <rPr>
        <sz val="10"/>
        <rFont val="Times New Roman"/>
        <family val="1"/>
        <charset val="186"/>
      </rPr>
      <t>5) 2025 m. lapkričio–gruodžio mėn. vykdyta prevencinė priemonė – merginoms surengtas užsiėmimas Klaipėdos jūrų kadetų mokykloje.</t>
    </r>
  </si>
  <si>
    <r>
      <t xml:space="preserve">7) 2025-11-24 prekyvietėje „Naujasis turgus“ įgyvendinta prevencinė priemonė prieš smurtą artimoje aplinkoje. Renginio metu buvo išdalinta 30 vnt. skėčių su spaudu-užrašu, skatinančiu netoleruoti smurto artimoje aplinkoje, nurodyti BĮ Klaipėdos miesto šeimos ir vaiko gerovės centro Pagalbos moterims padalinio kontaktai; 8) 2025-11-25 įgyvendinta prevencinė priemonė – publikuotas straipsnis dienraštyje „Vakarų ekspresas“ smurto artimoje aplinkoje tematika; 9) 2025-11-25 įgyvendinta prevencinė priemonė „Nelikite abejingi smurtui“, kurios metu buvo išdalinta 200 vnt. suvenyrinių suknelių su Pagalbos moterims padalinio vizitinėmis kortelėmis; </t>
    </r>
    <r>
      <rPr>
        <sz val="10"/>
        <rFont val="Times New Roman"/>
        <family val="1"/>
        <charset val="186"/>
      </rPr>
      <t xml:space="preserve">10) 2025 m. lapkričio–gruodžio mėn. vykdyta prevencinė priemonė – merginoms surengtas užsiėmimas Klaipėdos jūrų kadetų mokykloje; </t>
    </r>
    <r>
      <rPr>
        <sz val="10"/>
        <color rgb="FF000000"/>
        <rFont val="Times New Roman"/>
        <family val="1"/>
        <charset val="186"/>
      </rPr>
      <t>11) spalio–gruodžio mėn. vykdyta socialinė reklama – pakabinti informaciniai plakatai autobusų stotelėse, raginantys kreiptis pagalbos patyrus smurtą artimoje aplinkoje.</t>
    </r>
  </si>
  <si>
    <t>2025 m.: Iš dalies finansuoti 2 projektai: VšĮ Klaipėdos specialiosios mokyklos-daugiafunkcio centro „Svetliačiok“ projektas „Dienos centro pastato ir lauko aikštelių renovacija vaikų su negalia saugumui užtikrinti“ ir Lietuvos sutrikusio intelekto žmonių globos bendrijos „Klaipėdos viltis“ projektas „Teikiamų paslaugų kokybės gerinimas 2025“.</t>
  </si>
  <si>
    <t xml:space="preserve">2025 m.:  Prižiūrimi 39 keltuvai, skirti žmonėms su negalia. </t>
  </si>
  <si>
    <t>2025 m.: 2025 m. projektas nebuvo pradėtas įgyvendinti, nes buvo sustabdytas projekto įgyvendinimo plano vertinimas dėl Projektų finansavimo sąlygų aprašo sąlygų keitimo. Planuojama projekto pradžia – 2026 m. II ketvirtį.</t>
  </si>
  <si>
    <t>2025 m.: 2025 m. spalio 20–25 d., bendradarbiaujant 5 organizacijoms ir socialinio darbo studentams, buvo atliktas viso miesto benamystės skaičiavimas ir surinkti duomenys apie 194 asmenis pagal ETHOS metodiką. 2026 m. kovo mėn. numatyta konferencijoje pristatyti projekto rezultatus.</t>
  </si>
  <si>
    <t>2025 m.: I–III ketvirčiais butų nebuvo nupirkta, nes nebuvo gauta pasiūlymų, kurie atitiktų pirkimo sąlygas. IV ketvirtį buvo vykdomi pakartotiniai butų pirkimai, kurių metu pavyko įsigyti du butus. Daugiau butų nepavyko įsigyti dėl šių priežasčių: nedidelis pasiūlymų skaičius, dalis pasiūlytų įsigyti butų neatitiko pirkimo sąlygų arba jų būklė buvo bloga, dalį butų savininkai atsisakė parduoti.</t>
  </si>
  <si>
    <t>2025 m.: Siektina rodiklio reikšmė viršyta dėl didesnio, nei planuota, daugiabučių namų gyventojų aktyvumo priimant sprendimus dėl atnaujinimo ir renovacijos darbų.</t>
  </si>
  <si>
    <t>Klaipėdos miesto savivaldybės 2025 metų veiklos ataskaitos 1 priedo 
12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</si>
</sst>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409]General"/>
    <numFmt numFmtId="167" formatCode="[$-10427]#,##0.00;\-#,##0.00;&quot;&quot;"/>
  </numFmts>
  <fonts count="30"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name val="Times New Roman"/>
      <family val="1"/>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sz val="12"/>
      <color theme="1"/>
      <name val="Times New Roman"/>
      <family val="1"/>
      <charset val="186"/>
    </font>
    <font>
      <sz val="12"/>
      <color theme="1"/>
      <name val="Calibri"/>
      <family val="2"/>
      <charset val="186"/>
      <scheme val="minor"/>
    </font>
    <font>
      <sz val="12"/>
      <name val="Times New Roman"/>
      <family val="1"/>
    </font>
    <font>
      <b/>
      <u/>
      <sz val="10"/>
      <name val="Times New Roman"/>
      <family val="1"/>
    </font>
    <font>
      <sz val="10"/>
      <color theme="0"/>
      <name val="Times New Roman"/>
      <family val="1"/>
      <charset val="186"/>
    </font>
    <font>
      <b/>
      <sz val="12"/>
      <name val="Times New Roman"/>
      <family val="1"/>
    </font>
    <font>
      <sz val="11"/>
      <name val="Times New Roman"/>
      <family val="1"/>
      <charset val="186"/>
    </font>
    <font>
      <sz val="11"/>
      <color rgb="FF000000"/>
      <name val="Calibri"/>
      <family val="2"/>
      <charset val="186"/>
    </font>
    <font>
      <b/>
      <sz val="12"/>
      <color rgb="FF000000"/>
      <name val="Times New Roman"/>
      <family val="1"/>
      <charset val="186"/>
    </font>
    <font>
      <b/>
      <sz val="10"/>
      <color rgb="FF000000"/>
      <name val="Times New Roman"/>
      <family val="1"/>
      <charset val="186"/>
    </font>
    <font>
      <sz val="12"/>
      <color rgb="FF000000"/>
      <name val="Times New Roman"/>
      <family val="1"/>
      <charset val="186"/>
    </font>
    <font>
      <sz val="10"/>
      <color rgb="FF000000"/>
      <name val="Times New Roman"/>
      <family val="1"/>
      <charset val="186"/>
    </font>
    <font>
      <sz val="10"/>
      <color theme="1"/>
      <name val="Times New Roman"/>
      <family val="1"/>
      <charset val="186"/>
    </font>
    <font>
      <b/>
      <sz val="10"/>
      <color rgb="FFFF0000"/>
      <name val="Times New Roman"/>
      <family val="1"/>
      <charset val="186"/>
    </font>
    <font>
      <sz val="11"/>
      <color theme="1"/>
      <name val="Times New Roman"/>
      <family val="1"/>
      <charset val="186"/>
    </font>
    <font>
      <b/>
      <sz val="11"/>
      <color theme="1"/>
      <name val="Times New Roman"/>
      <family val="1"/>
      <charset val="186"/>
    </font>
    <font>
      <b/>
      <sz val="9"/>
      <color indexed="81"/>
      <name val="Tahoma"/>
      <family val="2"/>
      <charset val="186"/>
    </font>
  </fonts>
  <fills count="17">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rgb="FFBCB5F8"/>
      </patternFill>
    </fill>
    <fill>
      <patternFill patternType="solid">
        <fgColor theme="0"/>
        <bgColor rgb="FFC2EFC5"/>
      </patternFill>
    </fill>
  </fills>
  <borders count="12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style="thin">
        <color rgb="FF000000"/>
      </top>
      <bottom/>
      <diagonal/>
    </border>
    <border>
      <left/>
      <right/>
      <top/>
      <bottom style="thin">
        <color rgb="FF000000"/>
      </bottom>
      <diagonal/>
    </border>
    <border>
      <left style="thin">
        <color rgb="FF000000"/>
      </left>
      <right style="medium">
        <color rgb="FF000000"/>
      </right>
      <top style="thin">
        <color indexed="64"/>
      </top>
      <bottom style="medium">
        <color rgb="FF000000"/>
      </bottom>
      <diagonal/>
    </border>
    <border>
      <left style="thin">
        <color rgb="FF000000"/>
      </left>
      <right style="medium">
        <color rgb="FF000000"/>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top style="medium">
        <color rgb="FF000000"/>
      </top>
      <bottom style="thin">
        <color rgb="FF000000"/>
      </bottom>
      <diagonal/>
    </border>
    <border>
      <left style="thin">
        <color indexed="64"/>
      </left>
      <right style="medium">
        <color rgb="FF000000"/>
      </right>
      <top style="medium">
        <color rgb="FF000000"/>
      </top>
      <bottom style="thin">
        <color rgb="FF000000"/>
      </bottom>
      <diagonal/>
    </border>
    <border>
      <left style="thin">
        <color rgb="FF000000"/>
      </left>
      <right style="thin">
        <color indexed="64"/>
      </right>
      <top style="medium">
        <color rgb="FF000000"/>
      </top>
      <bottom style="medium">
        <color rgb="FF000000"/>
      </bottom>
      <diagonal/>
    </border>
    <border>
      <left/>
      <right style="medium">
        <color rgb="FF000000"/>
      </right>
      <top style="medium">
        <color rgb="FF000000"/>
      </top>
      <bottom style="thin">
        <color rgb="FF000000"/>
      </bottom>
      <diagonal/>
    </border>
    <border>
      <left style="thin">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medium">
        <color rgb="FF000000"/>
      </right>
      <top style="thin">
        <color rgb="FF000000"/>
      </top>
      <bottom style="thin">
        <color rgb="FF000000"/>
      </bottom>
      <diagonal/>
    </border>
  </borders>
  <cellStyleXfs count="3">
    <xf numFmtId="0" fontId="0" fillId="0" borderId="0"/>
    <xf numFmtId="0" fontId="2" fillId="0" borderId="0"/>
    <xf numFmtId="166" fontId="20" fillId="0" borderId="0" applyBorder="0" applyProtection="0"/>
  </cellStyleXfs>
  <cellXfs count="1020">
    <xf numFmtId="0" fontId="0" fillId="0" borderId="0" xfId="0"/>
    <xf numFmtId="0" fontId="2" fillId="0" borderId="0" xfId="0" applyFont="1"/>
    <xf numFmtId="49" fontId="5" fillId="4" borderId="24" xfId="0" applyNumberFormat="1" applyFont="1" applyFill="1" applyBorder="1" applyAlignment="1">
      <alignment horizontal="center" vertical="top"/>
    </xf>
    <xf numFmtId="0" fontId="3" fillId="0" borderId="5" xfId="0" applyFont="1" applyFill="1" applyBorder="1" applyAlignment="1">
      <alignment vertical="top" wrapText="1"/>
    </xf>
    <xf numFmtId="0" fontId="1" fillId="0" borderId="27" xfId="0" applyFont="1" applyFill="1" applyBorder="1" applyAlignment="1">
      <alignment vertical="center" textRotation="90" wrapText="1"/>
    </xf>
    <xf numFmtId="0" fontId="1" fillId="0" borderId="28" xfId="0" applyFont="1" applyBorder="1" applyAlignment="1">
      <alignment horizontal="center" vertical="top"/>
    </xf>
    <xf numFmtId="0" fontId="1" fillId="6" borderId="4" xfId="0" applyFont="1" applyFill="1" applyBorder="1" applyAlignment="1">
      <alignment horizontal="center" vertical="top"/>
    </xf>
    <xf numFmtId="0" fontId="1" fillId="6" borderId="5" xfId="0" applyFont="1" applyFill="1" applyBorder="1" applyAlignment="1">
      <alignment horizontal="center" vertical="top"/>
    </xf>
    <xf numFmtId="0" fontId="1" fillId="0" borderId="11" xfId="0" applyFont="1" applyBorder="1" applyAlignment="1">
      <alignment vertical="top"/>
    </xf>
    <xf numFmtId="0" fontId="1" fillId="6" borderId="10" xfId="0" applyFont="1" applyFill="1" applyBorder="1" applyAlignment="1">
      <alignment horizontal="center" vertical="top"/>
    </xf>
    <xf numFmtId="0" fontId="1" fillId="6" borderId="11" xfId="0" applyFont="1" applyFill="1" applyBorder="1" applyAlignment="1">
      <alignment horizontal="center" vertical="top"/>
    </xf>
    <xf numFmtId="0" fontId="1" fillId="0" borderId="11" xfId="0" applyFont="1" applyFill="1" applyBorder="1" applyAlignment="1">
      <alignment vertical="top" wrapText="1"/>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3" fillId="8" borderId="38" xfId="0" applyFont="1" applyFill="1" applyBorder="1" applyAlignment="1">
      <alignment horizontal="center" vertical="top"/>
    </xf>
    <xf numFmtId="0" fontId="1" fillId="0" borderId="16" xfId="0" applyFont="1" applyFill="1" applyBorder="1" applyAlignment="1">
      <alignment horizontal="center" vertical="top"/>
    </xf>
    <xf numFmtId="0" fontId="1" fillId="0" borderId="17" xfId="0" applyFont="1" applyFill="1" applyBorder="1" applyAlignment="1">
      <alignment horizontal="center" vertical="top"/>
    </xf>
    <xf numFmtId="0" fontId="4" fillId="0" borderId="10" xfId="0" applyFont="1" applyFill="1" applyBorder="1" applyAlignment="1">
      <alignment horizontal="center" vertical="top" wrapText="1"/>
    </xf>
    <xf numFmtId="0" fontId="4" fillId="0" borderId="11" xfId="0" applyFont="1" applyFill="1" applyBorder="1" applyAlignment="1">
      <alignment horizontal="center" vertical="top" wrapText="1"/>
    </xf>
    <xf numFmtId="0" fontId="1" fillId="0" borderId="43" xfId="0" applyFont="1" applyFill="1" applyBorder="1" applyAlignment="1">
      <alignment horizontal="center" vertical="top" wrapText="1"/>
    </xf>
    <xf numFmtId="0" fontId="1" fillId="0" borderId="29" xfId="0" applyFont="1" applyFill="1" applyBorder="1" applyAlignment="1">
      <alignment horizontal="center" vertical="top"/>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7" borderId="44" xfId="0" applyFont="1" applyFill="1" applyBorder="1" applyAlignment="1">
      <alignment horizontal="center" vertical="top"/>
    </xf>
    <xf numFmtId="0" fontId="1" fillId="0" borderId="51" xfId="0" applyFont="1" applyFill="1" applyBorder="1" applyAlignment="1">
      <alignment horizontal="center" vertical="top" wrapText="1"/>
    </xf>
    <xf numFmtId="0" fontId="1" fillId="0" borderId="52" xfId="0" applyFont="1" applyFill="1" applyBorder="1" applyAlignment="1">
      <alignment horizontal="center" vertical="top" wrapText="1"/>
    </xf>
    <xf numFmtId="0" fontId="4" fillId="0" borderId="32" xfId="0" applyFont="1" applyFill="1" applyBorder="1" applyAlignment="1">
      <alignment vertical="top" wrapText="1"/>
    </xf>
    <xf numFmtId="0" fontId="1" fillId="0" borderId="54" xfId="0" applyFont="1" applyFill="1" applyBorder="1" applyAlignment="1">
      <alignment horizontal="center" vertical="top" wrapText="1"/>
    </xf>
    <xf numFmtId="0" fontId="3" fillId="8" borderId="45" xfId="0" applyFont="1" applyFill="1" applyBorder="1" applyAlignment="1">
      <alignment horizontal="center" vertical="top"/>
    </xf>
    <xf numFmtId="0" fontId="4" fillId="0" borderId="16" xfId="0" applyFont="1" applyFill="1" applyBorder="1" applyAlignment="1">
      <alignment horizontal="center" vertical="top" wrapText="1"/>
    </xf>
    <xf numFmtId="0" fontId="4" fillId="0" borderId="17" xfId="0" applyFont="1" applyFill="1" applyBorder="1" applyAlignment="1">
      <alignment horizontal="center" vertical="top" wrapText="1"/>
    </xf>
    <xf numFmtId="0" fontId="1" fillId="0" borderId="12" xfId="0" applyFont="1" applyBorder="1" applyAlignment="1">
      <alignment horizontal="center" vertical="top"/>
    </xf>
    <xf numFmtId="49" fontId="1" fillId="0" borderId="40" xfId="0" applyNumberFormat="1"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1" fillId="0" borderId="32" xfId="0" applyFont="1" applyFill="1" applyBorder="1" applyAlignment="1">
      <alignment vertical="top" wrapText="1"/>
    </xf>
    <xf numFmtId="0" fontId="1" fillId="0" borderId="34" xfId="0"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0" borderId="55" xfId="0" applyFont="1" applyFill="1" applyBorder="1" applyAlignment="1">
      <alignment horizontal="center" vertical="top" wrapText="1"/>
    </xf>
    <xf numFmtId="0" fontId="1" fillId="0" borderId="8" xfId="0" applyFont="1" applyFill="1" applyBorder="1" applyAlignment="1">
      <alignment vertical="top" wrapText="1"/>
    </xf>
    <xf numFmtId="0" fontId="1" fillId="0" borderId="59" xfId="0" applyFont="1" applyFill="1" applyBorder="1" applyAlignment="1">
      <alignment horizontal="center" vertical="top" wrapText="1"/>
    </xf>
    <xf numFmtId="0" fontId="1" fillId="0" borderId="30" xfId="0" applyFont="1" applyFill="1" applyBorder="1" applyAlignment="1">
      <alignment vertical="top" wrapText="1"/>
    </xf>
    <xf numFmtId="0" fontId="1" fillId="0" borderId="31" xfId="0" applyFont="1" applyFill="1" applyBorder="1" applyAlignment="1">
      <alignment horizontal="center" vertical="top" wrapText="1"/>
    </xf>
    <xf numFmtId="49" fontId="5" fillId="5" borderId="60" xfId="0" applyNumberFormat="1" applyFont="1" applyFill="1" applyBorder="1" applyAlignment="1">
      <alignment horizontal="center" vertical="top"/>
    </xf>
    <xf numFmtId="49" fontId="5" fillId="5" borderId="61" xfId="0" applyNumberFormat="1" applyFont="1" applyFill="1" applyBorder="1" applyAlignment="1">
      <alignment horizontal="center" vertical="top"/>
    </xf>
    <xf numFmtId="0" fontId="1" fillId="0" borderId="6" xfId="0" applyFont="1" applyBorder="1" applyAlignment="1">
      <alignment horizontal="center" vertical="top" wrapText="1"/>
    </xf>
    <xf numFmtId="49" fontId="4" fillId="0" borderId="3" xfId="0" applyNumberFormat="1" applyFont="1" applyFill="1" applyBorder="1" applyAlignment="1">
      <alignment horizontal="center" vertical="top"/>
    </xf>
    <xf numFmtId="0" fontId="1" fillId="0" borderId="12" xfId="0" applyFont="1" applyBorder="1" applyAlignment="1">
      <alignment horizontal="center" vertical="top" wrapText="1"/>
    </xf>
    <xf numFmtId="49" fontId="4" fillId="0" borderId="9" xfId="0" applyNumberFormat="1" applyFont="1" applyFill="1" applyBorder="1" applyAlignment="1">
      <alignment horizontal="center" vertical="top"/>
    </xf>
    <xf numFmtId="0" fontId="1" fillId="0" borderId="57" xfId="0" applyFont="1" applyBorder="1" applyAlignment="1">
      <alignment horizontal="center" vertical="top" wrapText="1"/>
    </xf>
    <xf numFmtId="49" fontId="4" fillId="0" borderId="54" xfId="0" applyNumberFormat="1" applyFont="1" applyFill="1" applyBorder="1" applyAlignment="1">
      <alignment horizontal="center" vertical="top"/>
    </xf>
    <xf numFmtId="0" fontId="3" fillId="8" borderId="38" xfId="0" applyFont="1" applyFill="1" applyBorder="1" applyAlignment="1">
      <alignment horizontal="right" vertical="top" wrapText="1"/>
    </xf>
    <xf numFmtId="1" fontId="4" fillId="0" borderId="4" xfId="0" applyNumberFormat="1" applyFont="1" applyFill="1" applyBorder="1" applyAlignment="1">
      <alignment horizontal="center" vertical="top"/>
    </xf>
    <xf numFmtId="49" fontId="4" fillId="0" borderId="4"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0" fontId="2" fillId="0" borderId="37" xfId="0" applyFont="1" applyBorder="1" applyAlignment="1">
      <alignment vertical="top" wrapText="1"/>
    </xf>
    <xf numFmtId="49" fontId="4" fillId="0" borderId="16" xfId="0" applyNumberFormat="1" applyFont="1" applyFill="1" applyBorder="1" applyAlignment="1">
      <alignment horizontal="center" vertical="top"/>
    </xf>
    <xf numFmtId="49" fontId="4" fillId="0" borderId="17" xfId="0" applyNumberFormat="1" applyFont="1" applyFill="1" applyBorder="1" applyAlignment="1">
      <alignment horizontal="center" vertical="top"/>
    </xf>
    <xf numFmtId="0" fontId="1" fillId="0" borderId="6" xfId="0" applyFont="1" applyBorder="1" applyAlignment="1">
      <alignment horizontal="center" vertical="top"/>
    </xf>
    <xf numFmtId="0" fontId="8" fillId="0" borderId="2" xfId="0" applyFont="1" applyFill="1" applyBorder="1" applyAlignment="1">
      <alignment vertical="top" wrapText="1"/>
    </xf>
    <xf numFmtId="49" fontId="4" fillId="0" borderId="7" xfId="0" applyNumberFormat="1" applyFont="1" applyFill="1" applyBorder="1" applyAlignment="1">
      <alignment horizontal="center" vertical="top"/>
    </xf>
    <xf numFmtId="0" fontId="8" fillId="0" borderId="8" xfId="0" applyFont="1" applyFill="1" applyBorder="1" applyAlignment="1">
      <alignment vertical="top" wrapText="1"/>
    </xf>
    <xf numFmtId="49" fontId="4" fillId="0" borderId="13" xfId="0" applyNumberFormat="1" applyFont="1" applyFill="1" applyBorder="1" applyAlignment="1">
      <alignment horizontal="center" vertical="top"/>
    </xf>
    <xf numFmtId="0" fontId="8" fillId="0" borderId="32" xfId="0" applyFont="1" applyFill="1" applyBorder="1" applyAlignment="1">
      <alignment vertical="top" wrapText="1"/>
    </xf>
    <xf numFmtId="49" fontId="4" fillId="0" borderId="54" xfId="0" applyNumberFormat="1" applyFont="1" applyFill="1" applyBorder="1" applyAlignment="1">
      <alignment vertical="top"/>
    </xf>
    <xf numFmtId="49" fontId="4" fillId="0" borderId="55" xfId="0" applyNumberFormat="1" applyFont="1" applyFill="1" applyBorder="1" applyAlignment="1">
      <alignment vertical="top"/>
    </xf>
    <xf numFmtId="49" fontId="4" fillId="0" borderId="55" xfId="0" applyNumberFormat="1" applyFont="1" applyFill="1" applyBorder="1" applyAlignment="1">
      <alignment horizontal="center" vertical="top"/>
    </xf>
    <xf numFmtId="165" fontId="4" fillId="6" borderId="42" xfId="0" applyNumberFormat="1" applyFont="1" applyFill="1" applyBorder="1" applyAlignment="1">
      <alignment horizontal="center" vertical="top" wrapText="1"/>
    </xf>
    <xf numFmtId="1" fontId="4" fillId="0" borderId="4" xfId="0" applyNumberFormat="1" applyFont="1" applyFill="1" applyBorder="1" applyAlignment="1">
      <alignment horizontal="center" vertical="top" wrapText="1"/>
    </xf>
    <xf numFmtId="1" fontId="4" fillId="0" borderId="40" xfId="0" applyNumberFormat="1" applyFont="1" applyFill="1" applyBorder="1" applyAlignment="1">
      <alignment horizontal="center" vertical="top" wrapText="1"/>
    </xf>
    <xf numFmtId="1" fontId="1" fillId="0" borderId="5" xfId="0" applyNumberFormat="1" applyFont="1" applyBorder="1" applyAlignment="1">
      <alignment horizontal="center" vertical="top"/>
    </xf>
    <xf numFmtId="165" fontId="4" fillId="6" borderId="56" xfId="0" applyNumberFormat="1" applyFont="1" applyFill="1" applyBorder="1" applyAlignment="1">
      <alignment horizontal="center" vertical="top" wrapText="1"/>
    </xf>
    <xf numFmtId="1" fontId="4" fillId="0" borderId="10" xfId="0" applyNumberFormat="1" applyFont="1" applyFill="1" applyBorder="1" applyAlignment="1">
      <alignment horizontal="center" vertical="top" wrapText="1"/>
    </xf>
    <xf numFmtId="1" fontId="4" fillId="0" borderId="31" xfId="0" applyNumberFormat="1" applyFont="1" applyFill="1" applyBorder="1" applyAlignment="1">
      <alignment horizontal="center" vertical="top" wrapText="1"/>
    </xf>
    <xf numFmtId="1" fontId="2" fillId="0" borderId="11" xfId="0" applyNumberFormat="1" applyFont="1" applyBorder="1"/>
    <xf numFmtId="49" fontId="1" fillId="0" borderId="16" xfId="0" applyNumberFormat="1" applyFont="1" applyFill="1" applyBorder="1" applyAlignment="1">
      <alignment horizontal="center" vertical="top" wrapText="1"/>
    </xf>
    <xf numFmtId="49" fontId="5" fillId="0" borderId="25" xfId="0" applyNumberFormat="1" applyFont="1" applyFill="1" applyBorder="1" applyAlignment="1">
      <alignment horizontal="center" vertical="top" wrapText="1"/>
    </xf>
    <xf numFmtId="49" fontId="2" fillId="0" borderId="17" xfId="0" applyNumberFormat="1" applyFont="1" applyBorder="1"/>
    <xf numFmtId="165" fontId="4" fillId="0" borderId="6" xfId="0" applyNumberFormat="1" applyFont="1" applyFill="1" applyBorder="1" applyAlignment="1">
      <alignment horizontal="center" vertical="top" wrapText="1"/>
    </xf>
    <xf numFmtId="0" fontId="4" fillId="0" borderId="27" xfId="0" applyFont="1" applyFill="1" applyBorder="1" applyAlignment="1">
      <alignment vertical="top" wrapText="1"/>
    </xf>
    <xf numFmtId="0" fontId="4" fillId="0" borderId="28" xfId="0" applyFont="1" applyFill="1" applyBorder="1" applyAlignment="1">
      <alignment horizontal="center" vertical="top" wrapText="1"/>
    </xf>
    <xf numFmtId="0" fontId="4" fillId="0" borderId="4" xfId="0" applyFont="1" applyFill="1" applyBorder="1" applyAlignment="1">
      <alignment horizontal="center" vertical="top"/>
    </xf>
    <xf numFmtId="0" fontId="4" fillId="0" borderId="10" xfId="0"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7" xfId="0" applyNumberFormat="1" applyFont="1" applyFill="1" applyBorder="1" applyAlignment="1">
      <alignment horizontal="center" vertical="top"/>
    </xf>
    <xf numFmtId="165" fontId="4" fillId="0" borderId="33" xfId="0" applyNumberFormat="1" applyFont="1" applyFill="1" applyBorder="1" applyAlignment="1">
      <alignment horizontal="center" vertical="top" wrapText="1"/>
    </xf>
    <xf numFmtId="0" fontId="4" fillId="0" borderId="9"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54" xfId="0" applyNumberFormat="1" applyFont="1" applyFill="1" applyBorder="1" applyAlignment="1">
      <alignment horizontal="center" vertical="top"/>
    </xf>
    <xf numFmtId="0" fontId="4" fillId="0" borderId="55" xfId="0" applyNumberFormat="1" applyFont="1" applyFill="1" applyBorder="1" applyAlignment="1">
      <alignment horizontal="center" vertical="top"/>
    </xf>
    <xf numFmtId="165" fontId="4" fillId="7" borderId="28" xfId="0" applyNumberFormat="1" applyFont="1" applyFill="1" applyBorder="1" applyAlignment="1">
      <alignment horizontal="center" vertical="top" wrapText="1"/>
    </xf>
    <xf numFmtId="0" fontId="1" fillId="0" borderId="2" xfId="0" applyFont="1" applyFill="1" applyBorder="1" applyAlignment="1">
      <alignment horizontal="left" vertical="top" wrapText="1"/>
    </xf>
    <xf numFmtId="165" fontId="4" fillId="7" borderId="49" xfId="0" applyNumberFormat="1" applyFont="1" applyFill="1" applyBorder="1" applyAlignment="1">
      <alignment horizontal="center" vertical="top" wrapText="1"/>
    </xf>
    <xf numFmtId="0" fontId="1" fillId="0" borderId="32" xfId="0" applyFont="1" applyFill="1" applyBorder="1" applyAlignment="1">
      <alignment horizontal="left" vertical="top" wrapText="1"/>
    </xf>
    <xf numFmtId="0" fontId="1" fillId="0" borderId="35" xfId="0" applyFont="1" applyFill="1" applyBorder="1" applyAlignment="1">
      <alignment horizontal="left" vertical="top" wrapText="1"/>
    </xf>
    <xf numFmtId="0" fontId="4" fillId="0" borderId="17" xfId="0" applyNumberFormat="1" applyFont="1" applyFill="1" applyBorder="1" applyAlignment="1">
      <alignment horizontal="center" vertical="top"/>
    </xf>
    <xf numFmtId="0" fontId="4" fillId="0" borderId="37" xfId="0" applyFont="1" applyBorder="1" applyAlignment="1">
      <alignment horizontal="left"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0" fontId="4" fillId="0" borderId="12" xfId="0" applyFont="1" applyFill="1" applyBorder="1" applyAlignment="1">
      <alignment horizontal="center" vertical="top" wrapText="1"/>
    </xf>
    <xf numFmtId="165" fontId="4" fillId="7" borderId="6" xfId="0" applyNumberFormat="1" applyFont="1" applyFill="1" applyBorder="1" applyAlignment="1">
      <alignment horizontal="center" vertical="top" wrapText="1"/>
    </xf>
    <xf numFmtId="165" fontId="4" fillId="0" borderId="68"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7" xfId="0" applyFont="1" applyFill="1" applyBorder="1" applyAlignment="1">
      <alignment horizontal="center" vertical="top" wrapText="1"/>
    </xf>
    <xf numFmtId="165" fontId="4" fillId="0" borderId="57"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165" fontId="4" fillId="0" borderId="47" xfId="0" applyNumberFormat="1" applyFont="1" applyFill="1" applyBorder="1" applyAlignment="1">
      <alignment horizontal="center" vertical="top" wrapText="1"/>
    </xf>
    <xf numFmtId="49" fontId="5" fillId="4" borderId="24" xfId="0" applyNumberFormat="1" applyFont="1" applyFill="1" applyBorder="1" applyAlignment="1">
      <alignment horizontal="center" vertical="top" wrapText="1"/>
    </xf>
    <xf numFmtId="49" fontId="5" fillId="3" borderId="24" xfId="0" applyNumberFormat="1" applyFont="1" applyFill="1" applyBorder="1" applyAlignment="1">
      <alignment horizontal="center" vertical="top"/>
    </xf>
    <xf numFmtId="165" fontId="1" fillId="0" borderId="0" xfId="0" applyNumberFormat="1" applyFont="1" applyFill="1" applyBorder="1" applyAlignment="1">
      <alignment vertical="top"/>
    </xf>
    <xf numFmtId="0" fontId="4" fillId="0" borderId="0" xfId="0" applyFont="1" applyAlignment="1">
      <alignment vertical="top"/>
    </xf>
    <xf numFmtId="165" fontId="1" fillId="7" borderId="0" xfId="0" applyNumberFormat="1" applyFont="1" applyFill="1" applyBorder="1" applyAlignment="1">
      <alignment vertical="top" wrapText="1"/>
    </xf>
    <xf numFmtId="165" fontId="3" fillId="7" borderId="0" xfId="0" applyNumberFormat="1" applyFont="1" applyFill="1" applyBorder="1" applyAlignment="1">
      <alignment horizontal="center" vertical="top" wrapText="1"/>
    </xf>
    <xf numFmtId="0" fontId="2" fillId="7" borderId="0" xfId="0" applyFont="1" applyFill="1"/>
    <xf numFmtId="0" fontId="1" fillId="0" borderId="0" xfId="0" applyFont="1" applyBorder="1" applyAlignment="1">
      <alignment vertical="top"/>
    </xf>
    <xf numFmtId="0" fontId="4" fillId="0" borderId="0" xfId="0" applyNumberFormat="1"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3" xfId="0" applyFont="1" applyFill="1" applyBorder="1" applyAlignment="1">
      <alignment horizontal="center" vertical="top" wrapText="1"/>
    </xf>
    <xf numFmtId="0" fontId="4" fillId="0" borderId="0" xfId="0" applyFont="1" applyAlignment="1">
      <alignment horizontal="center" vertical="top"/>
    </xf>
    <xf numFmtId="49" fontId="5" fillId="4" borderId="30" xfId="0" applyNumberFormat="1" applyFont="1" applyFill="1" applyBorder="1" applyAlignment="1">
      <alignment horizontal="center" vertical="top"/>
    </xf>
    <xf numFmtId="0" fontId="4" fillId="0" borderId="32" xfId="0" applyFont="1" applyFill="1" applyBorder="1" applyAlignment="1">
      <alignment horizontal="left" vertical="top" wrapText="1"/>
    </xf>
    <xf numFmtId="165" fontId="1" fillId="6" borderId="0" xfId="0" applyNumberFormat="1" applyFont="1" applyFill="1" applyBorder="1" applyAlignment="1">
      <alignment horizontal="center"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0" fontId="4" fillId="0" borderId="1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49" fontId="3" fillId="0" borderId="5" xfId="0" applyNumberFormat="1" applyFont="1" applyBorder="1" applyAlignment="1">
      <alignment horizontal="center" vertical="top"/>
    </xf>
    <xf numFmtId="0" fontId="1" fillId="0" borderId="27" xfId="0" applyFont="1" applyFill="1" applyBorder="1" applyAlignment="1">
      <alignment horizontal="left" vertical="top" wrapText="1"/>
    </xf>
    <xf numFmtId="0" fontId="0" fillId="0" borderId="0" xfId="0" applyAlignment="1">
      <alignment horizontal="center"/>
    </xf>
    <xf numFmtId="0" fontId="14" fillId="0" borderId="0" xfId="0" applyFont="1"/>
    <xf numFmtId="3" fontId="7" fillId="0" borderId="2" xfId="0" applyNumberFormat="1" applyFont="1" applyBorder="1" applyAlignment="1">
      <alignment horizontal="center" vertical="top" wrapText="1"/>
    </xf>
    <xf numFmtId="3" fontId="1" fillId="0" borderId="15" xfId="0" applyNumberFormat="1" applyFont="1" applyBorder="1" applyAlignment="1">
      <alignment horizontal="center" vertical="center" textRotation="90" wrapText="1"/>
    </xf>
    <xf numFmtId="3" fontId="1" fillId="0" borderId="15" xfId="0" applyNumberFormat="1" applyFont="1" applyFill="1" applyBorder="1" applyAlignment="1">
      <alignment horizontal="center" vertical="center" textRotation="90" wrapText="1"/>
    </xf>
    <xf numFmtId="49" fontId="5" fillId="4" borderId="23" xfId="0" applyNumberFormat="1" applyFont="1" applyFill="1" applyBorder="1" applyAlignment="1">
      <alignment horizontal="center" vertical="top" wrapText="1"/>
    </xf>
    <xf numFmtId="49" fontId="5" fillId="5" borderId="25"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3" fontId="1" fillId="0" borderId="55" xfId="0" applyNumberFormat="1" applyFont="1" applyFill="1" applyBorder="1" applyAlignment="1">
      <alignment horizontal="center" vertical="top"/>
    </xf>
    <xf numFmtId="3" fontId="1" fillId="7" borderId="8"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0" fontId="6" fillId="0" borderId="33" xfId="0"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0" borderId="13"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0" fontId="7" fillId="0" borderId="33" xfId="0" applyFont="1" applyFill="1" applyBorder="1" applyAlignment="1">
      <alignment horizontal="center" vertical="top" wrapText="1"/>
    </xf>
    <xf numFmtId="3" fontId="1" fillId="0" borderId="32"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1" fillId="0" borderId="33" xfId="0" applyNumberFormat="1" applyFont="1" applyFill="1" applyBorder="1" applyAlignment="1">
      <alignment horizontal="center" vertical="top"/>
    </xf>
    <xf numFmtId="0" fontId="1" fillId="0" borderId="33" xfId="0" applyFont="1" applyFill="1" applyBorder="1" applyAlignment="1">
      <alignment horizontal="center" vertical="top" wrapText="1"/>
    </xf>
    <xf numFmtId="3" fontId="1" fillId="7" borderId="53" xfId="0" applyNumberFormat="1" applyFont="1" applyFill="1" applyBorder="1" applyAlignment="1">
      <alignment horizontal="center" vertical="top"/>
    </xf>
    <xf numFmtId="3" fontId="1" fillId="7" borderId="55" xfId="0" applyNumberFormat="1" applyFont="1" applyFill="1" applyBorder="1" applyAlignment="1">
      <alignment horizontal="center" vertical="top"/>
    </xf>
    <xf numFmtId="3" fontId="3" fillId="8" borderId="45"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3" fontId="3" fillId="8" borderId="14" xfId="0" applyNumberFormat="1" applyFont="1" applyFill="1" applyBorder="1" applyAlignment="1">
      <alignment horizontal="center" vertical="top"/>
    </xf>
    <xf numFmtId="3" fontId="3" fillId="8" borderId="67" xfId="0" applyNumberFormat="1" applyFont="1" applyFill="1" applyBorder="1" applyAlignment="1">
      <alignment horizontal="center" vertical="top"/>
    </xf>
    <xf numFmtId="3" fontId="3" fillId="8" borderId="66" xfId="0" applyNumberFormat="1" applyFont="1" applyFill="1" applyBorder="1" applyAlignment="1">
      <alignment horizontal="center" vertical="top"/>
    </xf>
    <xf numFmtId="3" fontId="3" fillId="8" borderId="39" xfId="0" applyNumberFormat="1" applyFont="1" applyFill="1" applyBorder="1" applyAlignment="1">
      <alignment horizontal="center" vertical="top"/>
    </xf>
    <xf numFmtId="3" fontId="3" fillId="8" borderId="38" xfId="0" applyNumberFormat="1" applyFont="1" applyFill="1" applyBorder="1" applyAlignment="1">
      <alignment horizontal="center" vertical="top"/>
    </xf>
    <xf numFmtId="49" fontId="5" fillId="4" borderId="27" xfId="0" applyNumberFormat="1" applyFont="1" applyFill="1" applyBorder="1" applyAlignment="1">
      <alignment horizontal="center" vertical="top"/>
    </xf>
    <xf numFmtId="49" fontId="5" fillId="5" borderId="40" xfId="0" applyNumberFormat="1" applyFont="1" applyFill="1" applyBorder="1" applyAlignment="1">
      <alignment horizontal="center" vertical="top"/>
    </xf>
    <xf numFmtId="0" fontId="1" fillId="0" borderId="29" xfId="0" applyFont="1" applyFill="1" applyBorder="1" applyAlignment="1">
      <alignment horizontal="center" vertical="top" wrapText="1"/>
    </xf>
    <xf numFmtId="3" fontId="1" fillId="7" borderId="42"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0" borderId="2" xfId="0" applyNumberFormat="1" applyFont="1" applyFill="1" applyBorder="1" applyAlignment="1">
      <alignment horizontal="center" vertical="top"/>
    </xf>
    <xf numFmtId="3" fontId="1" fillId="0" borderId="28" xfId="0" applyNumberFormat="1" applyFont="1" applyFill="1" applyBorder="1" applyAlignment="1">
      <alignment horizontal="center" vertical="top" wrapText="1"/>
    </xf>
    <xf numFmtId="49" fontId="5" fillId="5" borderId="31" xfId="0" applyNumberFormat="1" applyFont="1" applyFill="1" applyBorder="1" applyAlignment="1">
      <alignment horizontal="center" vertical="top"/>
    </xf>
    <xf numFmtId="3" fontId="1" fillId="7" borderId="56"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49" fontId="5" fillId="4" borderId="37" xfId="0" applyNumberFormat="1" applyFont="1" applyFill="1" applyBorder="1" applyAlignment="1">
      <alignment horizontal="center" vertical="top"/>
    </xf>
    <xf numFmtId="3" fontId="3" fillId="8" borderId="15"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3" fontId="3" fillId="0" borderId="7" xfId="0" applyNumberFormat="1" applyFont="1" applyFill="1" applyBorder="1" applyAlignment="1">
      <alignment horizontal="center" vertical="top"/>
    </xf>
    <xf numFmtId="0" fontId="1" fillId="0" borderId="30" xfId="0" applyFont="1" applyFill="1" applyBorder="1" applyAlignment="1">
      <alignment vertical="center" textRotation="90" wrapText="1"/>
    </xf>
    <xf numFmtId="49" fontId="4" fillId="0" borderId="10" xfId="0" applyNumberFormat="1" applyFont="1" applyBorder="1" applyAlignment="1">
      <alignment vertical="top" wrapText="1"/>
    </xf>
    <xf numFmtId="49" fontId="3" fillId="0" borderId="11" xfId="0" applyNumberFormat="1" applyFont="1" applyBorder="1" applyAlignment="1">
      <alignment vertical="top"/>
    </xf>
    <xf numFmtId="3" fontId="1" fillId="7" borderId="43" xfId="0" applyNumberFormat="1" applyFont="1" applyFill="1" applyBorder="1" applyAlignment="1">
      <alignment horizontal="center" vertical="top"/>
    </xf>
    <xf numFmtId="3" fontId="1" fillId="7" borderId="52"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51" xfId="0" applyNumberFormat="1" applyFont="1" applyFill="1" applyBorder="1" applyAlignment="1">
      <alignment horizontal="center" vertical="top"/>
    </xf>
    <xf numFmtId="3" fontId="3" fillId="7" borderId="52" xfId="0" applyNumberFormat="1" applyFont="1" applyFill="1" applyBorder="1" applyAlignment="1">
      <alignment horizontal="center" vertical="top"/>
    </xf>
    <xf numFmtId="3" fontId="1" fillId="7" borderId="50" xfId="0" applyNumberFormat="1" applyFont="1" applyFill="1" applyBorder="1" applyAlignment="1">
      <alignment horizontal="center" vertical="top" wrapText="1"/>
    </xf>
    <xf numFmtId="3" fontId="1" fillId="7" borderId="50" xfId="0" applyNumberFormat="1" applyFont="1" applyFill="1" applyBorder="1" applyAlignment="1">
      <alignment horizontal="center" vertical="top"/>
    </xf>
    <xf numFmtId="0" fontId="4" fillId="0" borderId="30" xfId="0" applyFont="1" applyFill="1" applyBorder="1" applyAlignment="1">
      <alignment horizontal="left" vertical="top" wrapText="1"/>
    </xf>
    <xf numFmtId="49" fontId="5" fillId="4" borderId="35" xfId="0" applyNumberFormat="1" applyFont="1" applyFill="1" applyBorder="1" applyAlignment="1">
      <alignment horizontal="center" vertical="top"/>
    </xf>
    <xf numFmtId="0" fontId="1" fillId="0" borderId="35" xfId="0" applyFont="1" applyFill="1" applyBorder="1" applyAlignment="1">
      <alignment vertical="center" textRotation="90" wrapText="1"/>
    </xf>
    <xf numFmtId="49" fontId="4" fillId="0" borderId="51" xfId="0" applyNumberFormat="1" applyFont="1" applyBorder="1" applyAlignment="1">
      <alignment vertical="top" wrapText="1"/>
    </xf>
    <xf numFmtId="49" fontId="3" fillId="0" borderId="52" xfId="0" applyNumberFormat="1" applyFont="1" applyBorder="1" applyAlignment="1">
      <alignment vertical="top"/>
    </xf>
    <xf numFmtId="49" fontId="7" fillId="0" borderId="50" xfId="0" applyNumberFormat="1" applyFont="1" applyBorder="1" applyAlignment="1">
      <alignment vertical="top" wrapText="1"/>
    </xf>
    <xf numFmtId="0" fontId="1" fillId="7" borderId="56" xfId="0"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7" borderId="57" xfId="0" applyNumberFormat="1" applyFont="1" applyFill="1" applyBorder="1" applyAlignment="1">
      <alignment horizontal="center" vertical="top"/>
    </xf>
    <xf numFmtId="0" fontId="4" fillId="0" borderId="8" xfId="0" applyFont="1" applyFill="1" applyBorder="1" applyAlignment="1">
      <alignment vertical="top" wrapText="1"/>
    </xf>
    <xf numFmtId="0" fontId="1" fillId="7" borderId="11" xfId="0" applyFont="1" applyFill="1" applyBorder="1" applyAlignment="1">
      <alignment vertical="top" wrapText="1"/>
    </xf>
    <xf numFmtId="49" fontId="7" fillId="0" borderId="12" xfId="0" applyNumberFormat="1" applyFont="1" applyBorder="1" applyAlignment="1">
      <alignment vertical="top" wrapText="1"/>
    </xf>
    <xf numFmtId="3" fontId="1" fillId="7" borderId="44"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68" xfId="0" applyNumberFormat="1" applyFont="1" applyFill="1" applyBorder="1" applyAlignment="1">
      <alignment horizontal="center" vertical="top"/>
    </xf>
    <xf numFmtId="0" fontId="4" fillId="7" borderId="10" xfId="0" applyFont="1" applyFill="1" applyBorder="1" applyAlignment="1">
      <alignment horizontal="center" vertical="top" wrapText="1"/>
    </xf>
    <xf numFmtId="0" fontId="4" fillId="7" borderId="11" xfId="0" applyFont="1" applyFill="1" applyBorder="1" applyAlignment="1">
      <alignment horizontal="center" vertical="top" wrapText="1"/>
    </xf>
    <xf numFmtId="49" fontId="5" fillId="5" borderId="16"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7" borderId="17" xfId="0" applyFont="1" applyFill="1" applyBorder="1" applyAlignment="1">
      <alignment vertical="top" wrapText="1"/>
    </xf>
    <xf numFmtId="0" fontId="1" fillId="0" borderId="37" xfId="0" applyFont="1" applyFill="1" applyBorder="1" applyAlignment="1">
      <alignment vertical="center" textRotation="90" wrapText="1"/>
    </xf>
    <xf numFmtId="49" fontId="4" fillId="0" borderId="16" xfId="0" applyNumberFormat="1" applyFont="1" applyBorder="1" applyAlignment="1">
      <alignment vertical="top" wrapText="1"/>
    </xf>
    <xf numFmtId="49" fontId="3" fillId="0" borderId="17" xfId="0" applyNumberFormat="1" applyFont="1" applyBorder="1" applyAlignment="1">
      <alignment vertical="top"/>
    </xf>
    <xf numFmtId="49" fontId="7" fillId="0" borderId="18" xfId="0" applyNumberFormat="1" applyFont="1" applyBorder="1" applyAlignment="1">
      <alignment vertical="top" wrapText="1"/>
    </xf>
    <xf numFmtId="3" fontId="1" fillId="7" borderId="41"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0" borderId="63"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0" fontId="1" fillId="7" borderId="9" xfId="0"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xf>
    <xf numFmtId="3" fontId="1" fillId="0" borderId="51" xfId="0" applyNumberFormat="1" applyFont="1" applyFill="1" applyBorder="1" applyAlignment="1">
      <alignment horizontal="center" vertical="top"/>
    </xf>
    <xf numFmtId="0" fontId="4" fillId="0" borderId="9" xfId="0" applyFont="1" applyFill="1" applyBorder="1" applyAlignment="1">
      <alignment horizontal="center" vertical="top" wrapText="1"/>
    </xf>
    <xf numFmtId="0" fontId="4" fillId="0" borderId="13" xfId="0" applyFont="1" applyFill="1" applyBorder="1" applyAlignment="1">
      <alignment horizontal="center" vertical="top" wrapText="1"/>
    </xf>
    <xf numFmtId="3" fontId="3" fillId="8" borderId="73" xfId="0" applyNumberFormat="1" applyFont="1" applyFill="1" applyBorder="1" applyAlignment="1">
      <alignment horizontal="center" vertical="top"/>
    </xf>
    <xf numFmtId="3" fontId="3" fillId="8" borderId="53" xfId="0" applyNumberFormat="1" applyFont="1" applyFill="1" applyBorder="1" applyAlignment="1">
      <alignment horizontal="center" vertical="top"/>
    </xf>
    <xf numFmtId="3" fontId="3" fillId="8" borderId="34" xfId="0" applyNumberFormat="1" applyFont="1" applyFill="1" applyBorder="1" applyAlignment="1">
      <alignment horizontal="center" vertical="top"/>
    </xf>
    <xf numFmtId="3" fontId="3" fillId="8" borderId="54" xfId="0" applyNumberFormat="1" applyFont="1" applyFill="1" applyBorder="1" applyAlignment="1">
      <alignment horizontal="center" vertical="top"/>
    </xf>
    <xf numFmtId="3" fontId="3" fillId="8" borderId="74"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1" fillId="0" borderId="29"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0" fontId="1" fillId="0" borderId="40" xfId="0" applyFont="1" applyFill="1" applyBorder="1" applyAlignment="1">
      <alignment horizontal="center" vertical="top" wrapText="1"/>
    </xf>
    <xf numFmtId="0" fontId="1" fillId="6" borderId="53" xfId="0" applyFont="1" applyFill="1" applyBorder="1" applyAlignment="1">
      <alignment horizontal="center" vertical="top"/>
    </xf>
    <xf numFmtId="3" fontId="3" fillId="0" borderId="13" xfId="0" applyNumberFormat="1" applyFont="1" applyFill="1" applyBorder="1" applyAlignment="1">
      <alignment horizontal="center" vertical="top"/>
    </xf>
    <xf numFmtId="49" fontId="5" fillId="4" borderId="20" xfId="0" applyNumberFormat="1" applyFont="1" applyFill="1" applyBorder="1" applyAlignment="1">
      <alignment horizontal="center" vertical="top"/>
    </xf>
    <xf numFmtId="3" fontId="3" fillId="5" borderId="21" xfId="0" applyNumberFormat="1" applyFont="1" applyFill="1" applyBorder="1" applyAlignment="1">
      <alignment horizontal="center" vertical="top"/>
    </xf>
    <xf numFmtId="3" fontId="3" fillId="5" borderId="75" xfId="0" applyNumberFormat="1" applyFont="1" applyFill="1" applyBorder="1" applyAlignment="1">
      <alignment horizontal="center" vertical="top"/>
    </xf>
    <xf numFmtId="3" fontId="3" fillId="5" borderId="24" xfId="0" applyNumberFormat="1" applyFont="1" applyFill="1" applyBorder="1" applyAlignment="1">
      <alignment horizontal="center" vertical="top"/>
    </xf>
    <xf numFmtId="3" fontId="3" fillId="5" borderId="76"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3" fillId="5" borderId="62" xfId="0" applyNumberFormat="1" applyFont="1" applyFill="1" applyBorder="1" applyAlignment="1">
      <alignment horizontal="center" vertical="top"/>
    </xf>
    <xf numFmtId="49" fontId="5" fillId="5" borderId="4" xfId="0" applyNumberFormat="1" applyFont="1" applyFill="1" applyBorder="1" applyAlignment="1">
      <alignment horizontal="center" vertical="top"/>
    </xf>
    <xf numFmtId="49" fontId="5" fillId="6" borderId="4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3" fontId="1" fillId="0" borderId="77"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0" fontId="4" fillId="0" borderId="29" xfId="0" applyFont="1" applyFill="1" applyBorder="1" applyAlignment="1">
      <alignment vertical="top" wrapText="1"/>
    </xf>
    <xf numFmtId="1" fontId="4" fillId="0" borderId="3" xfId="0" applyNumberFormat="1" applyFont="1" applyFill="1" applyBorder="1" applyAlignment="1">
      <alignment horizontal="center" vertical="top"/>
    </xf>
    <xf numFmtId="1" fontId="4" fillId="0" borderId="63" xfId="0" applyNumberFormat="1" applyFont="1" applyFill="1" applyBorder="1" applyAlignment="1">
      <alignment horizontal="center" vertical="top"/>
    </xf>
    <xf numFmtId="49" fontId="5" fillId="5" borderId="1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0" fontId="4" fillId="6" borderId="56" xfId="0" applyFont="1" applyFill="1" applyBorder="1" applyAlignment="1">
      <alignment vertical="top" wrapText="1"/>
    </xf>
    <xf numFmtId="49" fontId="4" fillId="6" borderId="9" xfId="0" applyNumberFormat="1" applyFont="1" applyFill="1" applyBorder="1" applyAlignment="1">
      <alignment horizontal="center" vertical="center"/>
    </xf>
    <xf numFmtId="49" fontId="4" fillId="6" borderId="78" xfId="0" applyNumberFormat="1" applyFont="1" applyFill="1" applyBorder="1" applyAlignment="1">
      <alignment horizontal="center" vertical="center"/>
    </xf>
    <xf numFmtId="49" fontId="4" fillId="6" borderId="64" xfId="0" applyNumberFormat="1" applyFont="1" applyFill="1" applyBorder="1" applyAlignment="1">
      <alignment horizontal="center" vertical="center"/>
    </xf>
    <xf numFmtId="3" fontId="1" fillId="0" borderId="30"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3" fillId="0" borderId="48"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0" fontId="4" fillId="0" borderId="56" xfId="0" applyFont="1" applyFill="1" applyBorder="1" applyAlignment="1">
      <alignment vertical="top" wrapText="1"/>
    </xf>
    <xf numFmtId="49" fontId="4" fillId="0" borderId="64" xfId="0" applyNumberFormat="1" applyFont="1" applyFill="1" applyBorder="1" applyAlignment="1">
      <alignment horizontal="center" vertical="top"/>
    </xf>
    <xf numFmtId="3" fontId="1" fillId="7" borderId="78" xfId="0" applyNumberFormat="1" applyFont="1" applyFill="1" applyBorder="1" applyAlignment="1">
      <alignment horizontal="center" vertical="top"/>
    </xf>
    <xf numFmtId="3" fontId="1" fillId="0" borderId="78" xfId="0" applyNumberFormat="1" applyFont="1" applyFill="1" applyBorder="1" applyAlignment="1">
      <alignment horizontal="center" vertical="top"/>
    </xf>
    <xf numFmtId="3" fontId="1" fillId="6" borderId="57" xfId="0" applyNumberFormat="1" applyFont="1" applyFill="1" applyBorder="1" applyAlignment="1">
      <alignment horizontal="center" vertical="top"/>
    </xf>
    <xf numFmtId="49" fontId="4" fillId="0" borderId="65" xfId="0" applyNumberFormat="1" applyFont="1" applyFill="1" applyBorder="1" applyAlignment="1">
      <alignment horizontal="center" vertical="top"/>
    </xf>
    <xf numFmtId="0" fontId="4" fillId="0" borderId="53" xfId="0" applyFont="1" applyFill="1" applyBorder="1" applyAlignment="1">
      <alignment vertical="top" wrapText="1"/>
    </xf>
    <xf numFmtId="1" fontId="4" fillId="0" borderId="9"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66" xfId="0" applyNumberFormat="1" applyFont="1" applyFill="1" applyBorder="1" applyAlignment="1">
      <alignment horizontal="center" vertical="top"/>
    </xf>
    <xf numFmtId="3" fontId="1" fillId="7" borderId="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0" fontId="4" fillId="0" borderId="42" xfId="0" applyFont="1" applyFill="1" applyBorder="1" applyAlignment="1">
      <alignment vertical="top" wrapText="1"/>
    </xf>
    <xf numFmtId="3" fontId="1" fillId="0" borderId="41"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49" fontId="4" fillId="0" borderId="10" xfId="0" applyNumberFormat="1" applyFont="1" applyFill="1" applyBorder="1" applyAlignment="1">
      <alignment vertical="top"/>
    </xf>
    <xf numFmtId="49" fontId="4" fillId="0" borderId="11" xfId="0" applyNumberFormat="1" applyFont="1" applyFill="1" applyBorder="1" applyAlignment="1">
      <alignment vertical="top"/>
    </xf>
    <xf numFmtId="3" fontId="1" fillId="7" borderId="4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wrapText="1"/>
    </xf>
    <xf numFmtId="3" fontId="1" fillId="6" borderId="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7" borderId="56"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wrapText="1"/>
    </xf>
    <xf numFmtId="3" fontId="1" fillId="6" borderId="8"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3" fontId="3" fillId="8" borderId="19" xfId="0" applyNumberFormat="1" applyFont="1" applyFill="1" applyBorder="1" applyAlignment="1">
      <alignment horizontal="center" vertical="top" wrapText="1"/>
    </xf>
    <xf numFmtId="3" fontId="3" fillId="8" borderId="14" xfId="0" applyNumberFormat="1" applyFont="1" applyFill="1" applyBorder="1" applyAlignment="1">
      <alignment horizontal="center" vertical="top" wrapText="1"/>
    </xf>
    <xf numFmtId="3" fontId="3" fillId="8" borderId="15" xfId="0" applyNumberFormat="1" applyFont="1" applyFill="1" applyBorder="1" applyAlignment="1">
      <alignment horizontal="center" vertical="top" wrapText="1"/>
    </xf>
    <xf numFmtId="3" fontId="3" fillId="8" borderId="38" xfId="0" applyNumberFormat="1" applyFont="1" applyFill="1" applyBorder="1" applyAlignment="1">
      <alignment horizontal="center" vertical="top" wrapText="1"/>
    </xf>
    <xf numFmtId="3" fontId="3" fillId="8" borderId="66" xfId="0" applyNumberFormat="1" applyFont="1" applyFill="1" applyBorder="1" applyAlignment="1">
      <alignment horizontal="center" vertical="top" wrapText="1"/>
    </xf>
    <xf numFmtId="3" fontId="3" fillId="0" borderId="4"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8" borderId="36"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3" fontId="1" fillId="0" borderId="12" xfId="0" applyNumberFormat="1" applyFont="1" applyFill="1" applyBorder="1" applyAlignment="1">
      <alignment horizontal="center" vertical="top" wrapText="1"/>
    </xf>
    <xf numFmtId="165" fontId="4" fillId="0" borderId="65"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xf>
    <xf numFmtId="3" fontId="3" fillId="0" borderId="79"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3" fillId="8" borderId="67" xfId="0" applyNumberFormat="1" applyFont="1" applyFill="1" applyBorder="1" applyAlignment="1">
      <alignment horizontal="center" vertical="top" wrapText="1"/>
    </xf>
    <xf numFmtId="3"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0" borderId="57" xfId="0" applyNumberFormat="1" applyFont="1" applyFill="1" applyBorder="1" applyAlignment="1">
      <alignment horizontal="center" vertical="top"/>
    </xf>
    <xf numFmtId="3" fontId="3" fillId="7" borderId="4"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165" fontId="4" fillId="7" borderId="68" xfId="0" applyNumberFormat="1" applyFont="1" applyFill="1" applyBorder="1" applyAlignment="1">
      <alignment horizontal="center" vertical="top" wrapText="1"/>
    </xf>
    <xf numFmtId="0" fontId="5" fillId="7" borderId="66" xfId="0" applyFont="1" applyFill="1" applyBorder="1" applyAlignment="1">
      <alignment horizontal="right" vertical="top" wrapText="1"/>
    </xf>
    <xf numFmtId="3" fontId="1" fillId="7" borderId="6" xfId="0" applyNumberFormat="1" applyFont="1" applyFill="1" applyBorder="1" applyAlignment="1">
      <alignment horizontal="center" vertical="top"/>
    </xf>
    <xf numFmtId="3" fontId="1" fillId="0" borderId="79" xfId="0" applyNumberFormat="1" applyFont="1" applyFill="1" applyBorder="1" applyAlignment="1">
      <alignment horizontal="center" vertical="top"/>
    </xf>
    <xf numFmtId="165" fontId="4" fillId="0" borderId="49" xfId="0" applyNumberFormat="1" applyFont="1" applyFill="1" applyBorder="1" applyAlignment="1">
      <alignment horizontal="center" vertical="top" wrapText="1"/>
    </xf>
    <xf numFmtId="3" fontId="1" fillId="0" borderId="69" xfId="0" applyNumberFormat="1" applyFont="1" applyFill="1" applyBorder="1" applyAlignment="1">
      <alignment horizontal="center" vertical="top"/>
    </xf>
    <xf numFmtId="3" fontId="1" fillId="0" borderId="56" xfId="0" applyNumberFormat="1" applyFont="1" applyFill="1" applyBorder="1" applyAlignment="1">
      <alignment horizontal="center" vertical="top"/>
    </xf>
    <xf numFmtId="3" fontId="3" fillId="5" borderId="20" xfId="0" applyNumberFormat="1" applyFont="1" applyFill="1" applyBorder="1" applyAlignment="1">
      <alignment horizontal="center" vertical="top" wrapText="1"/>
    </xf>
    <xf numFmtId="3" fontId="3" fillId="5" borderId="75" xfId="0" applyNumberFormat="1" applyFont="1" applyFill="1" applyBorder="1" applyAlignment="1">
      <alignment horizontal="center" vertical="top" wrapText="1"/>
    </xf>
    <xf numFmtId="3" fontId="3" fillId="5" borderId="60" xfId="0" applyNumberFormat="1" applyFont="1" applyFill="1" applyBorder="1" applyAlignment="1">
      <alignment horizontal="center" vertical="top" wrapText="1"/>
    </xf>
    <xf numFmtId="3" fontId="3" fillId="5" borderId="21" xfId="0" applyNumberFormat="1" applyFont="1" applyFill="1" applyBorder="1" applyAlignment="1">
      <alignment horizontal="center" vertical="top" wrapText="1"/>
    </xf>
    <xf numFmtId="3" fontId="3" fillId="4" borderId="20" xfId="0" applyNumberFormat="1" applyFont="1" applyFill="1" applyBorder="1" applyAlignment="1">
      <alignment horizontal="center" vertical="top"/>
    </xf>
    <xf numFmtId="3" fontId="3" fillId="4" borderId="75" xfId="0" applyNumberFormat="1" applyFont="1" applyFill="1" applyBorder="1" applyAlignment="1">
      <alignment horizontal="center" vertical="top"/>
    </xf>
    <xf numFmtId="3" fontId="3" fillId="4" borderId="60" xfId="0" applyNumberFormat="1" applyFont="1" applyFill="1" applyBorder="1" applyAlignment="1">
      <alignment horizontal="center" vertical="top"/>
    </xf>
    <xf numFmtId="3" fontId="3" fillId="4" borderId="21"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3" fillId="3" borderId="75" xfId="0" applyNumberFormat="1" applyFont="1" applyFill="1" applyBorder="1" applyAlignment="1">
      <alignment horizontal="center" vertical="top"/>
    </xf>
    <xf numFmtId="3" fontId="3" fillId="3" borderId="60"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3" fontId="7" fillId="0" borderId="29"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1" fillId="0" borderId="2" xfId="0" applyNumberFormat="1" applyFont="1" applyBorder="1" applyAlignment="1">
      <alignment horizontal="center" vertical="top" wrapText="1"/>
    </xf>
    <xf numFmtId="3" fontId="1" fillId="0" borderId="79" xfId="0" applyNumberFormat="1" applyFont="1" applyBorder="1" applyAlignment="1">
      <alignment vertical="top" wrapText="1"/>
    </xf>
    <xf numFmtId="3" fontId="1" fillId="0" borderId="63" xfId="0" applyNumberFormat="1" applyFont="1" applyBorder="1" applyAlignment="1">
      <alignment vertical="top" wrapText="1"/>
    </xf>
    <xf numFmtId="3" fontId="1" fillId="0" borderId="28" xfId="0" applyNumberFormat="1" applyFont="1" applyBorder="1" applyAlignment="1">
      <alignment horizontal="center" vertical="top" wrapText="1"/>
    </xf>
    <xf numFmtId="3" fontId="3" fillId="3" borderId="56"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3" fontId="3" fillId="3" borderId="69" xfId="0" applyNumberFormat="1" applyFont="1" applyFill="1" applyBorder="1" applyAlignment="1">
      <alignment vertical="top" wrapText="1"/>
    </xf>
    <xf numFmtId="3" fontId="3" fillId="3" borderId="64" xfId="0" applyNumberFormat="1" applyFont="1" applyFill="1" applyBorder="1" applyAlignment="1">
      <alignment vertical="top" wrapText="1"/>
    </xf>
    <xf numFmtId="3" fontId="3" fillId="3" borderId="57" xfId="0" applyNumberFormat="1" applyFont="1" applyFill="1" applyBorder="1" applyAlignment="1">
      <alignment horizontal="center" vertical="top" wrapText="1"/>
    </xf>
    <xf numFmtId="3" fontId="1" fillId="0" borderId="56"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3" fontId="1" fillId="0" borderId="8" xfId="0" applyNumberFormat="1" applyFont="1" applyBorder="1" applyAlignment="1">
      <alignment horizontal="center" vertical="top" wrapText="1"/>
    </xf>
    <xf numFmtId="3" fontId="1" fillId="0" borderId="69" xfId="0" applyNumberFormat="1" applyFont="1" applyBorder="1" applyAlignment="1">
      <alignment vertical="top" wrapText="1"/>
    </xf>
    <xf numFmtId="3" fontId="1" fillId="0" borderId="64" xfId="0" applyNumberFormat="1" applyFont="1" applyBorder="1" applyAlignment="1">
      <alignment vertical="top" wrapText="1"/>
    </xf>
    <xf numFmtId="3" fontId="1" fillId="0" borderId="57" xfId="0" applyNumberFormat="1" applyFont="1" applyBorder="1" applyAlignment="1">
      <alignment horizontal="center" vertical="top" wrapText="1"/>
    </xf>
    <xf numFmtId="3" fontId="1" fillId="7" borderId="8" xfId="0" applyNumberFormat="1" applyFont="1" applyFill="1" applyBorder="1" applyAlignment="1">
      <alignment horizontal="center" vertical="top" wrapText="1"/>
    </xf>
    <xf numFmtId="3" fontId="1" fillId="7" borderId="69" xfId="0" applyNumberFormat="1" applyFont="1" applyFill="1" applyBorder="1" applyAlignment="1">
      <alignment vertical="top" wrapText="1"/>
    </xf>
    <xf numFmtId="3" fontId="1" fillId="7" borderId="64" xfId="0" applyNumberFormat="1" applyFont="1" applyFill="1" applyBorder="1" applyAlignment="1">
      <alignment vertical="top" wrapText="1"/>
    </xf>
    <xf numFmtId="0" fontId="4" fillId="7" borderId="0" xfId="0" applyFont="1" applyFill="1" applyAlignment="1">
      <alignment horizontal="center" vertical="top"/>
    </xf>
    <xf numFmtId="0" fontId="4" fillId="6" borderId="0" xfId="0" applyFont="1" applyFill="1" applyBorder="1" applyAlignment="1">
      <alignment horizontal="center" vertical="top"/>
    </xf>
    <xf numFmtId="3" fontId="3" fillId="8" borderId="39" xfId="0" applyNumberFormat="1" applyFont="1" applyFill="1" applyBorder="1" applyAlignment="1">
      <alignment vertical="top" wrapText="1"/>
    </xf>
    <xf numFmtId="3" fontId="3" fillId="8" borderId="66" xfId="0" applyNumberFormat="1" applyFont="1" applyFill="1" applyBorder="1" applyAlignment="1">
      <alignment vertical="top" wrapText="1"/>
    </xf>
    <xf numFmtId="0" fontId="1" fillId="6" borderId="0" xfId="0" applyFont="1" applyFill="1" applyBorder="1" applyAlignment="1">
      <alignment horizontal="center" vertical="top"/>
    </xf>
    <xf numFmtId="0" fontId="1" fillId="0" borderId="0" xfId="0" applyFont="1" applyBorder="1" applyAlignment="1">
      <alignment horizontal="center" vertical="top"/>
    </xf>
    <xf numFmtId="0" fontId="7" fillId="0" borderId="0" xfId="0" applyNumberFormat="1" applyFont="1" applyAlignment="1">
      <alignment vertical="top"/>
    </xf>
    <xf numFmtId="3" fontId="1" fillId="0" borderId="0" xfId="0" applyNumberFormat="1" applyFont="1" applyAlignment="1">
      <alignment vertical="top"/>
    </xf>
    <xf numFmtId="3" fontId="1" fillId="0" borderId="0" xfId="0" applyNumberFormat="1" applyFont="1" applyAlignment="1">
      <alignment horizontal="center" vertical="top"/>
    </xf>
    <xf numFmtId="3" fontId="17" fillId="0" borderId="0" xfId="0" applyNumberFormat="1" applyFont="1" applyAlignment="1">
      <alignment vertical="top"/>
    </xf>
    <xf numFmtId="3" fontId="17" fillId="0" borderId="0" xfId="0" applyNumberFormat="1" applyFont="1" applyAlignment="1">
      <alignment horizontal="right" vertical="top"/>
    </xf>
    <xf numFmtId="3" fontId="17" fillId="0" borderId="0" xfId="0" applyNumberFormat="1" applyFont="1" applyAlignment="1">
      <alignment horizontal="center" vertical="top"/>
    </xf>
    <xf numFmtId="0" fontId="17" fillId="0" borderId="0" xfId="0" applyFont="1" applyAlignment="1">
      <alignment vertical="top"/>
    </xf>
    <xf numFmtId="3" fontId="1" fillId="0" borderId="29"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0" fontId="15" fillId="6" borderId="0" xfId="0" applyFont="1" applyFill="1" applyBorder="1" applyAlignment="1">
      <alignment vertical="top" wrapText="1"/>
    </xf>
    <xf numFmtId="0" fontId="15" fillId="6" borderId="0" xfId="0" applyFont="1" applyFill="1" applyBorder="1" applyAlignment="1">
      <alignment horizontal="center" vertical="top" wrapText="1"/>
    </xf>
    <xf numFmtId="0" fontId="18" fillId="6" borderId="0" xfId="0" applyFont="1" applyFill="1" applyBorder="1" applyAlignment="1">
      <alignment horizontal="center" vertical="top" wrapText="1"/>
    </xf>
    <xf numFmtId="0" fontId="1" fillId="0" borderId="0" xfId="0" applyFont="1"/>
    <xf numFmtId="0" fontId="2" fillId="0" borderId="0" xfId="0" applyFont="1" applyAlignment="1">
      <alignment horizontal="center"/>
    </xf>
    <xf numFmtId="0" fontId="15" fillId="6" borderId="0" xfId="0" applyFont="1" applyFill="1" applyAlignment="1">
      <alignment horizontal="center" vertical="top"/>
    </xf>
    <xf numFmtId="0" fontId="11" fillId="6" borderId="0" xfId="0" applyFont="1" applyFill="1" applyAlignment="1">
      <alignment horizontal="left" vertical="top"/>
    </xf>
    <xf numFmtId="0" fontId="18" fillId="6" borderId="0" xfId="0" applyFont="1" applyFill="1" applyAlignment="1">
      <alignment vertical="top" wrapText="1"/>
    </xf>
    <xf numFmtId="0" fontId="2" fillId="0" borderId="0" xfId="0" applyFont="1" applyAlignment="1">
      <alignment horizontal="center" vertical="top" wrapText="1"/>
    </xf>
    <xf numFmtId="0" fontId="2" fillId="0" borderId="0" xfId="0" applyFont="1" applyAlignment="1">
      <alignment vertical="top" wrapText="1"/>
    </xf>
    <xf numFmtId="0" fontId="15" fillId="6" borderId="0" xfId="0" applyFont="1" applyFill="1" applyAlignment="1">
      <alignment vertical="top" wrapText="1"/>
    </xf>
    <xf numFmtId="0" fontId="15" fillId="6" borderId="0" xfId="0" applyFont="1" applyFill="1" applyAlignment="1">
      <alignment horizontal="left" vertical="top"/>
    </xf>
    <xf numFmtId="0" fontId="19" fillId="0" borderId="0" xfId="1" applyFont="1" applyBorder="1" applyAlignment="1">
      <alignment vertical="top" wrapText="1"/>
    </xf>
    <xf numFmtId="0" fontId="19" fillId="0" borderId="0" xfId="1" applyFont="1" applyAlignment="1">
      <alignment vertical="center" wrapText="1"/>
    </xf>
    <xf numFmtId="0" fontId="23" fillId="0" borderId="0" xfId="0" applyNumberFormat="1" applyFont="1" applyFill="1" applyAlignment="1" applyProtection="1">
      <alignment wrapText="1" readingOrder="1"/>
    </xf>
    <xf numFmtId="0" fontId="21" fillId="0" borderId="87" xfId="0" applyNumberFormat="1" applyFont="1" applyFill="1" applyBorder="1" applyAlignment="1" applyProtection="1">
      <alignment horizontal="center" wrapText="1" readingOrder="1"/>
    </xf>
    <xf numFmtId="0" fontId="21" fillId="11" borderId="80" xfId="0" applyNumberFormat="1" applyFont="1" applyFill="1" applyBorder="1" applyAlignment="1" applyProtection="1">
      <alignment vertical="top" wrapText="1" readingOrder="1"/>
      <protection locked="0"/>
    </xf>
    <xf numFmtId="0" fontId="21" fillId="11" borderId="81" xfId="0" applyNumberFormat="1" applyFont="1" applyFill="1" applyBorder="1" applyAlignment="1" applyProtection="1">
      <alignment vertical="top" wrapText="1" readingOrder="1"/>
      <protection locked="0"/>
    </xf>
    <xf numFmtId="0" fontId="21" fillId="11" borderId="81" xfId="0" applyNumberFormat="1" applyFont="1" applyFill="1" applyBorder="1" applyAlignment="1" applyProtection="1">
      <alignment horizontal="left" vertical="top" wrapText="1" readingOrder="1"/>
      <protection locked="0"/>
    </xf>
    <xf numFmtId="167" fontId="22" fillId="11" borderId="81" xfId="0" applyNumberFormat="1" applyFont="1" applyFill="1" applyBorder="1" applyAlignment="1" applyProtection="1">
      <alignment horizontal="right" vertical="top" wrapText="1" readingOrder="1"/>
    </xf>
    <xf numFmtId="167" fontId="21" fillId="11" borderId="81" xfId="0" applyNumberFormat="1" applyFont="1" applyFill="1" applyBorder="1" applyAlignment="1" applyProtection="1">
      <alignment horizontal="right" vertical="top" wrapText="1" readingOrder="1"/>
    </xf>
    <xf numFmtId="0" fontId="21" fillId="11" borderId="81" xfId="0" applyNumberFormat="1" applyFont="1" applyFill="1" applyBorder="1" applyAlignment="1" applyProtection="1">
      <alignment horizontal="center" vertical="top" wrapText="1" readingOrder="1"/>
      <protection locked="0"/>
    </xf>
    <xf numFmtId="0" fontId="21" fillId="11" borderId="81" xfId="0" applyNumberFormat="1" applyFont="1" applyFill="1" applyBorder="1" applyAlignment="1" applyProtection="1">
      <alignment horizontal="right" vertical="top" wrapText="1" readingOrder="1"/>
      <protection locked="0"/>
    </xf>
    <xf numFmtId="0" fontId="21" fillId="11" borderId="82" xfId="0" applyNumberFormat="1" applyFont="1" applyFill="1" applyBorder="1" applyAlignment="1" applyProtection="1">
      <alignment horizontal="left" vertical="top" wrapText="1" readingOrder="1"/>
      <protection locked="0"/>
    </xf>
    <xf numFmtId="0" fontId="21" fillId="12" borderId="80" xfId="0" applyNumberFormat="1" applyFont="1" applyFill="1" applyBorder="1" applyAlignment="1" applyProtection="1">
      <alignment vertical="top" wrapText="1" readingOrder="1"/>
      <protection locked="0"/>
    </xf>
    <xf numFmtId="0" fontId="21" fillId="12" borderId="81" xfId="0" applyNumberFormat="1" applyFont="1" applyFill="1" applyBorder="1" applyAlignment="1" applyProtection="1">
      <alignment vertical="top" wrapText="1" readingOrder="1"/>
      <protection locked="0"/>
    </xf>
    <xf numFmtId="0" fontId="21" fillId="12" borderId="81" xfId="0" applyNumberFormat="1" applyFont="1" applyFill="1" applyBorder="1" applyAlignment="1" applyProtection="1">
      <alignment horizontal="left" vertical="top" wrapText="1" readingOrder="1"/>
      <protection locked="0"/>
    </xf>
    <xf numFmtId="167" fontId="22" fillId="12" borderId="81" xfId="0" applyNumberFormat="1" applyFont="1" applyFill="1" applyBorder="1" applyAlignment="1" applyProtection="1">
      <alignment horizontal="right" vertical="top" wrapText="1" readingOrder="1"/>
    </xf>
    <xf numFmtId="167" fontId="21" fillId="12" borderId="81" xfId="0" applyNumberFormat="1" applyFont="1" applyFill="1" applyBorder="1" applyAlignment="1" applyProtection="1">
      <alignment horizontal="right" vertical="top" wrapText="1" readingOrder="1"/>
    </xf>
    <xf numFmtId="0" fontId="21" fillId="12" borderId="81" xfId="0" applyNumberFormat="1" applyFont="1" applyFill="1" applyBorder="1" applyAlignment="1" applyProtection="1">
      <alignment horizontal="center" vertical="top" wrapText="1" readingOrder="1"/>
      <protection locked="0"/>
    </xf>
    <xf numFmtId="0" fontId="21" fillId="12" borderId="81" xfId="0" applyNumberFormat="1" applyFont="1" applyFill="1" applyBorder="1" applyAlignment="1" applyProtection="1">
      <alignment horizontal="right" vertical="top" wrapText="1" readingOrder="1"/>
      <protection locked="0"/>
    </xf>
    <xf numFmtId="0" fontId="21" fillId="12" borderId="82" xfId="0" applyNumberFormat="1" applyFont="1" applyFill="1" applyBorder="1" applyAlignment="1" applyProtection="1">
      <alignment horizontal="left" vertical="top" wrapText="1" readingOrder="1"/>
      <protection locked="0"/>
    </xf>
    <xf numFmtId="0" fontId="23" fillId="0" borderId="83" xfId="0" applyNumberFormat="1" applyFont="1" applyFill="1" applyBorder="1" applyAlignment="1" applyProtection="1">
      <alignment vertical="top" wrapText="1" readingOrder="1"/>
      <protection locked="0"/>
    </xf>
    <xf numFmtId="0" fontId="23" fillId="0" borderId="84" xfId="0" applyNumberFormat="1" applyFont="1" applyFill="1" applyBorder="1" applyAlignment="1" applyProtection="1">
      <alignment vertical="top" wrapText="1" readingOrder="1"/>
      <protection locked="0"/>
    </xf>
    <xf numFmtId="0" fontId="23" fillId="0" borderId="84" xfId="0" applyNumberFormat="1" applyFont="1" applyFill="1" applyBorder="1" applyAlignment="1" applyProtection="1">
      <alignment horizontal="left" vertical="top" wrapText="1" readingOrder="1"/>
      <protection locked="0"/>
    </xf>
    <xf numFmtId="167" fontId="24" fillId="0" borderId="84" xfId="0" applyNumberFormat="1" applyFont="1" applyFill="1" applyBorder="1" applyAlignment="1" applyProtection="1">
      <alignment horizontal="right" vertical="top" wrapText="1" readingOrder="1"/>
      <protection locked="0"/>
    </xf>
    <xf numFmtId="167" fontId="23" fillId="0" borderId="84" xfId="0" applyNumberFormat="1" applyFont="1" applyFill="1" applyBorder="1" applyAlignment="1" applyProtection="1">
      <alignment horizontal="right" vertical="top" wrapText="1" readingOrder="1"/>
      <protection locked="0"/>
    </xf>
    <xf numFmtId="0" fontId="23" fillId="0" borderId="84" xfId="0" applyNumberFormat="1" applyFont="1" applyFill="1" applyBorder="1" applyAlignment="1" applyProtection="1">
      <alignment horizontal="center" vertical="top" wrapText="1" readingOrder="1"/>
      <protection locked="0"/>
    </xf>
    <xf numFmtId="0" fontId="23" fillId="0" borderId="84" xfId="0" applyNumberFormat="1" applyFont="1" applyFill="1" applyBorder="1" applyAlignment="1" applyProtection="1">
      <alignment horizontal="right" vertical="top" wrapText="1" readingOrder="1"/>
      <protection locked="0"/>
    </xf>
    <xf numFmtId="0" fontId="23" fillId="0" borderId="85" xfId="0" applyNumberFormat="1" applyFont="1" applyFill="1" applyBorder="1" applyAlignment="1" applyProtection="1">
      <alignment horizontal="left" vertical="top" wrapText="1" readingOrder="1"/>
      <protection locked="0"/>
    </xf>
    <xf numFmtId="0" fontId="21" fillId="13" borderId="80" xfId="0" applyNumberFormat="1" applyFont="1" applyFill="1" applyBorder="1" applyAlignment="1" applyProtection="1">
      <alignment vertical="top" wrapText="1" readingOrder="1"/>
      <protection locked="0"/>
    </xf>
    <xf numFmtId="0" fontId="21" fillId="13" borderId="81" xfId="0" applyNumberFormat="1" applyFont="1" applyFill="1" applyBorder="1" applyAlignment="1" applyProtection="1">
      <alignment vertical="top" wrapText="1" readingOrder="1"/>
      <protection locked="0"/>
    </xf>
    <xf numFmtId="0" fontId="21" fillId="13" borderId="81" xfId="0" applyNumberFormat="1" applyFont="1" applyFill="1" applyBorder="1" applyAlignment="1" applyProtection="1">
      <alignment horizontal="left" vertical="top" wrapText="1" readingOrder="1"/>
      <protection locked="0"/>
    </xf>
    <xf numFmtId="167" fontId="22" fillId="13" borderId="81" xfId="0" applyNumberFormat="1" applyFont="1" applyFill="1" applyBorder="1" applyAlignment="1" applyProtection="1">
      <alignment horizontal="right" vertical="top" wrapText="1" readingOrder="1"/>
    </xf>
    <xf numFmtId="167" fontId="21" fillId="13" borderId="81" xfId="0" applyNumberFormat="1" applyFont="1" applyFill="1" applyBorder="1" applyAlignment="1" applyProtection="1">
      <alignment horizontal="right" vertical="top" wrapText="1" readingOrder="1"/>
    </xf>
    <xf numFmtId="0" fontId="21" fillId="13" borderId="81" xfId="0" applyNumberFormat="1" applyFont="1" applyFill="1" applyBorder="1" applyAlignment="1" applyProtection="1">
      <alignment horizontal="center" vertical="top" wrapText="1" readingOrder="1"/>
      <protection locked="0"/>
    </xf>
    <xf numFmtId="0" fontId="21" fillId="13" borderId="81" xfId="0" applyNumberFormat="1" applyFont="1" applyFill="1" applyBorder="1" applyAlignment="1" applyProtection="1">
      <alignment horizontal="right" vertical="top" wrapText="1" readingOrder="1"/>
      <protection locked="0"/>
    </xf>
    <xf numFmtId="0" fontId="21" fillId="13" borderId="82" xfId="0" applyNumberFormat="1" applyFont="1" applyFill="1" applyBorder="1" applyAlignment="1" applyProtection="1">
      <alignment horizontal="left" vertical="top" wrapText="1" readingOrder="1"/>
      <protection locked="0"/>
    </xf>
    <xf numFmtId="0" fontId="23" fillId="0" borderId="80" xfId="0" applyNumberFormat="1" applyFont="1" applyFill="1" applyBorder="1" applyAlignment="1" applyProtection="1">
      <alignment vertical="top" wrapText="1" readingOrder="1"/>
      <protection locked="0"/>
    </xf>
    <xf numFmtId="0" fontId="23" fillId="0" borderId="81" xfId="0" applyNumberFormat="1" applyFont="1" applyFill="1" applyBorder="1" applyAlignment="1" applyProtection="1">
      <alignment vertical="top" wrapText="1" readingOrder="1"/>
      <protection locked="0"/>
    </xf>
    <xf numFmtId="0" fontId="23" fillId="0" borderId="81" xfId="0" applyNumberFormat="1" applyFont="1" applyFill="1" applyBorder="1" applyAlignment="1" applyProtection="1">
      <alignment horizontal="left" vertical="top" wrapText="1" readingOrder="1"/>
      <protection locked="0"/>
    </xf>
    <xf numFmtId="167" fontId="24" fillId="0" borderId="81" xfId="0" applyNumberFormat="1" applyFont="1" applyFill="1" applyBorder="1" applyAlignment="1" applyProtection="1">
      <alignment horizontal="right" vertical="top" wrapText="1" readingOrder="1"/>
    </xf>
    <xf numFmtId="167" fontId="23" fillId="0" borderId="81" xfId="0" applyNumberFormat="1" applyFont="1" applyFill="1" applyBorder="1" applyAlignment="1" applyProtection="1">
      <alignment horizontal="right" vertical="top" wrapText="1" readingOrder="1"/>
    </xf>
    <xf numFmtId="0" fontId="23" fillId="0" borderId="81" xfId="0" applyNumberFormat="1" applyFont="1" applyFill="1" applyBorder="1" applyAlignment="1" applyProtection="1">
      <alignment horizontal="center" vertical="top" wrapText="1" readingOrder="1"/>
      <protection locked="0"/>
    </xf>
    <xf numFmtId="0" fontId="23" fillId="0" borderId="81" xfId="0" applyNumberFormat="1" applyFont="1" applyFill="1" applyBorder="1" applyAlignment="1" applyProtection="1">
      <alignment horizontal="right" vertical="top" wrapText="1" readingOrder="1"/>
      <protection locked="0"/>
    </xf>
    <xf numFmtId="0" fontId="23" fillId="0" borderId="82" xfId="0" applyNumberFormat="1" applyFont="1" applyFill="1" applyBorder="1" applyAlignment="1" applyProtection="1">
      <alignment horizontal="left" vertical="top" wrapText="1" readingOrder="1"/>
      <protection locked="0"/>
    </xf>
    <xf numFmtId="167" fontId="24" fillId="0" borderId="81" xfId="0" applyNumberFormat="1" applyFont="1" applyFill="1" applyBorder="1" applyAlignment="1" applyProtection="1">
      <alignment horizontal="right" vertical="top" wrapText="1" readingOrder="1"/>
      <protection locked="0"/>
    </xf>
    <xf numFmtId="167" fontId="23" fillId="0" borderId="81" xfId="0" applyNumberFormat="1" applyFont="1" applyFill="1" applyBorder="1" applyAlignment="1" applyProtection="1">
      <alignment horizontal="right" vertical="top" wrapText="1" readingOrder="1"/>
      <protection locked="0"/>
    </xf>
    <xf numFmtId="0" fontId="23" fillId="0" borderId="89" xfId="0" applyNumberFormat="1" applyFont="1" applyFill="1" applyBorder="1" applyAlignment="1" applyProtection="1">
      <alignment vertical="top" wrapText="1" readingOrder="1"/>
      <protection locked="0"/>
    </xf>
    <xf numFmtId="0" fontId="23" fillId="0" borderId="90" xfId="0" applyNumberFormat="1" applyFont="1" applyFill="1" applyBorder="1" applyAlignment="1" applyProtection="1">
      <alignment vertical="top" wrapText="1" readingOrder="1"/>
      <protection locked="0"/>
    </xf>
    <xf numFmtId="0" fontId="23" fillId="0" borderId="90" xfId="0" applyNumberFormat="1" applyFont="1" applyFill="1" applyBorder="1" applyAlignment="1" applyProtection="1">
      <alignment horizontal="left" vertical="top" wrapText="1" readingOrder="1"/>
      <protection locked="0"/>
    </xf>
    <xf numFmtId="167" fontId="24" fillId="0" borderId="90" xfId="0" applyNumberFormat="1" applyFont="1" applyFill="1" applyBorder="1" applyAlignment="1" applyProtection="1">
      <alignment horizontal="right" vertical="top" wrapText="1" readingOrder="1"/>
      <protection locked="0"/>
    </xf>
    <xf numFmtId="167" fontId="23" fillId="0" borderId="90" xfId="0" applyNumberFormat="1" applyFont="1" applyFill="1" applyBorder="1" applyAlignment="1" applyProtection="1">
      <alignment horizontal="right" vertical="top" wrapText="1" readingOrder="1"/>
      <protection locked="0"/>
    </xf>
    <xf numFmtId="0" fontId="23" fillId="0" borderId="90" xfId="0" applyNumberFormat="1" applyFont="1" applyFill="1" applyBorder="1" applyAlignment="1" applyProtection="1">
      <alignment horizontal="center" vertical="top" wrapText="1" readingOrder="1"/>
      <protection locked="0"/>
    </xf>
    <xf numFmtId="0" fontId="23" fillId="0" borderId="90" xfId="0" applyNumberFormat="1" applyFont="1" applyFill="1" applyBorder="1" applyAlignment="1" applyProtection="1">
      <alignment horizontal="right" vertical="top" wrapText="1" readingOrder="1"/>
      <protection locked="0"/>
    </xf>
    <xf numFmtId="0" fontId="23" fillId="0" borderId="91" xfId="0" applyNumberFormat="1" applyFont="1" applyFill="1" applyBorder="1" applyAlignment="1" applyProtection="1">
      <alignment horizontal="left" vertical="top" wrapText="1" readingOrder="1"/>
      <protection locked="0"/>
    </xf>
    <xf numFmtId="0" fontId="23" fillId="0" borderId="0" xfId="0" applyNumberFormat="1" applyFont="1" applyFill="1" applyAlignment="1" applyProtection="1">
      <alignment vertical="top" wrapText="1" readingOrder="1"/>
      <protection locked="0"/>
    </xf>
    <xf numFmtId="0" fontId="23" fillId="0" borderId="0" xfId="0" applyNumberFormat="1" applyFont="1" applyFill="1" applyAlignment="1" applyProtection="1">
      <alignment horizontal="left" vertical="top" wrapText="1" readingOrder="1"/>
      <protection locked="0"/>
    </xf>
    <xf numFmtId="167" fontId="24" fillId="0" borderId="0" xfId="0" applyNumberFormat="1" applyFont="1" applyFill="1" applyAlignment="1" applyProtection="1">
      <alignment horizontal="right" vertical="top" wrapText="1" readingOrder="1"/>
      <protection locked="0"/>
    </xf>
    <xf numFmtId="167" fontId="23" fillId="0" borderId="0" xfId="0" applyNumberFormat="1" applyFont="1" applyFill="1" applyAlignment="1" applyProtection="1">
      <alignment horizontal="right" vertical="top" wrapText="1" readingOrder="1"/>
      <protection locked="0"/>
    </xf>
    <xf numFmtId="0" fontId="23" fillId="0" borderId="0" xfId="0" applyNumberFormat="1" applyFont="1" applyFill="1" applyAlignment="1" applyProtection="1">
      <alignment horizontal="center" vertical="top" wrapText="1" readingOrder="1"/>
      <protection locked="0"/>
    </xf>
    <xf numFmtId="0" fontId="23" fillId="0" borderId="0" xfId="0" applyNumberFormat="1" applyFont="1" applyFill="1" applyAlignment="1" applyProtection="1">
      <alignment horizontal="right" vertical="top" wrapText="1" readingOrder="1"/>
      <protection locked="0"/>
    </xf>
    <xf numFmtId="0" fontId="21" fillId="0" borderId="84" xfId="0" applyNumberFormat="1" applyFont="1" applyFill="1" applyBorder="1" applyAlignment="1" applyProtection="1">
      <alignment horizontal="center" wrapText="1" readingOrder="1"/>
    </xf>
    <xf numFmtId="0" fontId="22" fillId="0" borderId="84" xfId="0" applyNumberFormat="1" applyFont="1" applyFill="1" applyBorder="1" applyAlignment="1" applyProtection="1">
      <alignment horizontal="center" wrapText="1" readingOrder="1"/>
    </xf>
    <xf numFmtId="0" fontId="24" fillId="0" borderId="0" xfId="0" applyNumberFormat="1" applyFont="1" applyFill="1" applyAlignment="1" applyProtection="1">
      <alignment wrapText="1" readingOrder="1"/>
    </xf>
    <xf numFmtId="0" fontId="21" fillId="14" borderId="84" xfId="0" applyNumberFormat="1" applyFont="1" applyFill="1" applyBorder="1" applyAlignment="1" applyProtection="1">
      <alignment vertical="top" wrapText="1" readingOrder="1"/>
      <protection locked="0"/>
    </xf>
    <xf numFmtId="0" fontId="21" fillId="14" borderId="84" xfId="0" applyNumberFormat="1" applyFont="1" applyFill="1" applyBorder="1" applyAlignment="1" applyProtection="1">
      <alignment horizontal="right" vertical="top" wrapText="1" readingOrder="1"/>
      <protection locked="0"/>
    </xf>
    <xf numFmtId="167" fontId="21" fillId="14" borderId="84" xfId="0" applyNumberFormat="1" applyFont="1" applyFill="1" applyBorder="1" applyAlignment="1" applyProtection="1">
      <alignment horizontal="right" vertical="top" wrapText="1" readingOrder="1"/>
    </xf>
    <xf numFmtId="167" fontId="22" fillId="14" borderId="84" xfId="0" applyNumberFormat="1" applyFont="1" applyFill="1" applyBorder="1" applyAlignment="1" applyProtection="1">
      <alignment horizontal="right" vertical="top" wrapText="1" readingOrder="1"/>
    </xf>
    <xf numFmtId="0" fontId="22" fillId="14" borderId="84" xfId="0" applyNumberFormat="1" applyFont="1" applyFill="1" applyBorder="1" applyAlignment="1" applyProtection="1">
      <alignment horizontal="right" vertical="top" wrapText="1" readingOrder="1"/>
      <protection locked="0"/>
    </xf>
    <xf numFmtId="0" fontId="22" fillId="14" borderId="84" xfId="0" applyNumberFormat="1" applyFont="1" applyFill="1" applyBorder="1" applyAlignment="1" applyProtection="1">
      <alignment vertical="top" wrapText="1" readingOrder="1"/>
      <protection locked="0"/>
    </xf>
    <xf numFmtId="0" fontId="24" fillId="0" borderId="84" xfId="0" applyNumberFormat="1" applyFont="1" applyFill="1" applyBorder="1" applyAlignment="1" applyProtection="1">
      <alignment vertical="top" wrapText="1" readingOrder="1"/>
      <protection locked="0"/>
    </xf>
    <xf numFmtId="0" fontId="24" fillId="0" borderId="0" xfId="0" applyNumberFormat="1" applyFont="1" applyFill="1" applyAlignment="1" applyProtection="1">
      <alignment horizontal="left" vertical="top" wrapText="1" readingOrder="1"/>
      <protection locked="0"/>
    </xf>
    <xf numFmtId="0" fontId="24" fillId="0" borderId="0" xfId="0" applyNumberFormat="1" applyFont="1" applyFill="1" applyAlignment="1" applyProtection="1">
      <alignment horizontal="center" vertical="top" wrapText="1" readingOrder="1"/>
      <protection locked="0"/>
    </xf>
    <xf numFmtId="164" fontId="24" fillId="0" borderId="0" xfId="0" applyNumberFormat="1" applyFont="1" applyFill="1" applyAlignment="1" applyProtection="1">
      <alignment horizontal="right" vertical="top" wrapText="1" readingOrder="1"/>
      <protection locked="0"/>
    </xf>
    <xf numFmtId="0" fontId="24" fillId="0" borderId="0" xfId="0" applyNumberFormat="1" applyFont="1" applyFill="1" applyAlignment="1" applyProtection="1">
      <alignment vertical="top" wrapText="1" readingOrder="1"/>
      <protection locked="0"/>
    </xf>
    <xf numFmtId="0" fontId="24" fillId="0" borderId="90" xfId="0" applyNumberFormat="1" applyFont="1" applyFill="1" applyBorder="1" applyAlignment="1" applyProtection="1">
      <alignment horizontal="center" vertical="top" wrapText="1" readingOrder="1"/>
      <protection locked="0"/>
    </xf>
    <xf numFmtId="0" fontId="24" fillId="0" borderId="90" xfId="0" applyNumberFormat="1" applyFont="1" applyFill="1" applyBorder="1" applyAlignment="1" applyProtection="1">
      <alignment horizontal="left" vertical="top" wrapText="1" readingOrder="1"/>
      <protection locked="0"/>
    </xf>
    <xf numFmtId="164" fontId="24" fillId="0" borderId="90" xfId="0" applyNumberFormat="1" applyFont="1" applyFill="1" applyBorder="1" applyAlignment="1" applyProtection="1">
      <alignment horizontal="right" vertical="top" wrapText="1" readingOrder="1"/>
      <protection locked="0"/>
    </xf>
    <xf numFmtId="0" fontId="24" fillId="0" borderId="90" xfId="0" applyNumberFormat="1" applyFont="1" applyFill="1" applyBorder="1" applyAlignment="1" applyProtection="1">
      <alignment vertical="top" wrapText="1" readingOrder="1"/>
      <protection locked="0"/>
    </xf>
    <xf numFmtId="0" fontId="24" fillId="0" borderId="89" xfId="0" applyNumberFormat="1" applyFont="1" applyFill="1" applyBorder="1" applyAlignment="1" applyProtection="1">
      <alignmen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0" borderId="81" xfId="0" applyNumberFormat="1" applyFont="1" applyFill="1" applyBorder="1" applyAlignment="1" applyProtection="1">
      <alignment horizontal="center" vertical="top" wrapText="1" readingOrder="1"/>
      <protection locked="0"/>
    </xf>
    <xf numFmtId="0" fontId="24" fillId="0" borderId="81" xfId="0" applyNumberFormat="1" applyFont="1" applyFill="1" applyBorder="1" applyAlignment="1" applyProtection="1">
      <alignment horizontal="left" vertical="top" wrapText="1" readingOrder="1"/>
      <protection locked="0"/>
    </xf>
    <xf numFmtId="164" fontId="24" fillId="0" borderId="81" xfId="0" applyNumberFormat="1" applyFont="1" applyFill="1" applyBorder="1" applyAlignment="1" applyProtection="1">
      <alignment horizontal="right" vertical="top" wrapText="1" readingOrder="1"/>
      <protection locked="0"/>
    </xf>
    <xf numFmtId="0" fontId="24" fillId="0" borderId="81" xfId="0" applyNumberFormat="1" applyFont="1" applyFill="1" applyBorder="1" applyAlignment="1" applyProtection="1">
      <alignment vertical="top" wrapText="1" readingOrder="1"/>
      <protection locked="0"/>
    </xf>
    <xf numFmtId="0" fontId="24" fillId="0" borderId="80" xfId="0" applyNumberFormat="1" applyFont="1" applyFill="1" applyBorder="1" applyAlignment="1" applyProtection="1">
      <alignment vertical="top" wrapText="1" readingOrder="1"/>
      <protection locked="0"/>
    </xf>
    <xf numFmtId="0" fontId="24" fillId="0" borderId="85" xfId="0" applyNumberFormat="1" applyFont="1" applyFill="1" applyBorder="1" applyAlignment="1" applyProtection="1">
      <alignment horizontal="left" vertical="top" wrapText="1" readingOrder="1"/>
      <protection locked="0"/>
    </xf>
    <xf numFmtId="0" fontId="24" fillId="0" borderId="84" xfId="0" applyNumberFormat="1" applyFont="1" applyFill="1" applyBorder="1" applyAlignment="1" applyProtection="1">
      <alignment horizontal="center" vertical="top" wrapText="1" readingOrder="1"/>
      <protection locked="0"/>
    </xf>
    <xf numFmtId="0" fontId="24" fillId="0" borderId="84" xfId="0" applyNumberFormat="1" applyFont="1" applyFill="1" applyBorder="1" applyAlignment="1" applyProtection="1">
      <alignment horizontal="left" vertical="top" wrapText="1" readingOrder="1"/>
      <protection locked="0"/>
    </xf>
    <xf numFmtId="164" fontId="24" fillId="0" borderId="84" xfId="0" applyNumberFormat="1" applyFont="1" applyFill="1" applyBorder="1" applyAlignment="1" applyProtection="1">
      <alignment horizontal="right" vertical="top" wrapText="1" readingOrder="1"/>
      <protection locked="0"/>
    </xf>
    <xf numFmtId="0" fontId="24" fillId="0" borderId="83" xfId="0" applyNumberFormat="1" applyFont="1" applyFill="1" applyBorder="1" applyAlignment="1" applyProtection="1">
      <alignment vertical="top" wrapText="1" readingOrder="1"/>
      <protection locked="0"/>
    </xf>
    <xf numFmtId="164" fontId="24" fillId="0" borderId="81" xfId="0" applyNumberFormat="1" applyFont="1" applyFill="1" applyBorder="1" applyAlignment="1" applyProtection="1">
      <alignment horizontal="right" vertical="top" wrapText="1" readingOrder="1"/>
    </xf>
    <xf numFmtId="0" fontId="22" fillId="13" borderId="82" xfId="0" applyNumberFormat="1" applyFont="1" applyFill="1" applyBorder="1" applyAlignment="1" applyProtection="1">
      <alignment horizontal="left" vertical="top" wrapText="1" readingOrder="1"/>
      <protection locked="0"/>
    </xf>
    <xf numFmtId="0" fontId="22" fillId="13" borderId="81" xfId="0" applyNumberFormat="1" applyFont="1" applyFill="1" applyBorder="1" applyAlignment="1" applyProtection="1">
      <alignment horizontal="center" vertical="top" wrapText="1" readingOrder="1"/>
      <protection locked="0"/>
    </xf>
    <xf numFmtId="0" fontId="22" fillId="13" borderId="81" xfId="0" applyNumberFormat="1" applyFont="1" applyFill="1" applyBorder="1" applyAlignment="1" applyProtection="1">
      <alignment horizontal="left" vertical="top" wrapText="1" readingOrder="1"/>
      <protection locked="0"/>
    </xf>
    <xf numFmtId="164" fontId="22" fillId="13" borderId="81" xfId="0" applyNumberFormat="1" applyFont="1" applyFill="1" applyBorder="1" applyAlignment="1" applyProtection="1">
      <alignment horizontal="right" vertical="top" wrapText="1" readingOrder="1"/>
    </xf>
    <xf numFmtId="0" fontId="22" fillId="13" borderId="81" xfId="0" applyNumberFormat="1" applyFont="1" applyFill="1" applyBorder="1" applyAlignment="1" applyProtection="1">
      <alignment vertical="top" wrapText="1" readingOrder="1"/>
      <protection locked="0"/>
    </xf>
    <xf numFmtId="0" fontId="22" fillId="13" borderId="80" xfId="0" applyNumberFormat="1" applyFont="1" applyFill="1" applyBorder="1" applyAlignment="1" applyProtection="1">
      <alignment vertical="top" wrapText="1" readingOrder="1"/>
      <protection locked="0"/>
    </xf>
    <xf numFmtId="164" fontId="17" fillId="0" borderId="84" xfId="0" applyNumberFormat="1" applyFont="1" applyFill="1" applyBorder="1" applyAlignment="1" applyProtection="1">
      <alignment horizontal="right" vertical="top" wrapText="1" readingOrder="1"/>
      <protection locked="0"/>
    </xf>
    <xf numFmtId="0" fontId="22" fillId="12" borderId="81" xfId="0" applyNumberFormat="1" applyFont="1" applyFill="1" applyBorder="1" applyAlignment="1" applyProtection="1">
      <alignment horizontal="left" vertical="top" wrapText="1" readingOrder="1"/>
      <protection locked="0"/>
    </xf>
    <xf numFmtId="164" fontId="22" fillId="12" borderId="81" xfId="0" applyNumberFormat="1" applyFont="1" applyFill="1" applyBorder="1" applyAlignment="1" applyProtection="1">
      <alignment horizontal="right" vertical="top" wrapText="1" readingOrder="1"/>
    </xf>
    <xf numFmtId="0" fontId="22" fillId="12" borderId="81" xfId="0" applyNumberFormat="1" applyFont="1" applyFill="1" applyBorder="1" applyAlignment="1" applyProtection="1">
      <alignment vertical="top" wrapText="1" readingOrder="1"/>
      <protection locked="0"/>
    </xf>
    <xf numFmtId="0" fontId="22" fillId="12" borderId="80" xfId="0" applyNumberFormat="1" applyFont="1" applyFill="1" applyBorder="1" applyAlignment="1" applyProtection="1">
      <alignment vertical="top" wrapText="1" readingOrder="1"/>
      <protection locked="0"/>
    </xf>
    <xf numFmtId="0" fontId="22" fillId="11" borderId="82" xfId="0" applyNumberFormat="1" applyFont="1" applyFill="1" applyBorder="1" applyAlignment="1" applyProtection="1">
      <alignment horizontal="left" vertical="top" wrapText="1" readingOrder="1"/>
      <protection locked="0"/>
    </xf>
    <xf numFmtId="0" fontId="22" fillId="11" borderId="81" xfId="0" applyNumberFormat="1" applyFont="1" applyFill="1" applyBorder="1" applyAlignment="1" applyProtection="1">
      <alignment horizontal="center" vertical="top" wrapText="1" readingOrder="1"/>
      <protection locked="0"/>
    </xf>
    <xf numFmtId="0" fontId="22" fillId="11" borderId="81" xfId="0" applyNumberFormat="1" applyFont="1" applyFill="1" applyBorder="1" applyAlignment="1" applyProtection="1">
      <alignment horizontal="left" vertical="top" wrapText="1" readingOrder="1"/>
      <protection locked="0"/>
    </xf>
    <xf numFmtId="164" fontId="22" fillId="11" borderId="81" xfId="0" applyNumberFormat="1" applyFont="1" applyFill="1" applyBorder="1" applyAlignment="1" applyProtection="1">
      <alignment horizontal="right" vertical="top" wrapText="1" readingOrder="1"/>
    </xf>
    <xf numFmtId="0" fontId="22" fillId="11" borderId="81" xfId="0" applyNumberFormat="1" applyFont="1" applyFill="1" applyBorder="1" applyAlignment="1" applyProtection="1">
      <alignment vertical="top" wrapText="1" readingOrder="1"/>
      <protection locked="0"/>
    </xf>
    <xf numFmtId="0" fontId="22" fillId="11" borderId="80" xfId="0" applyNumberFormat="1" applyFont="1" applyFill="1" applyBorder="1" applyAlignment="1" applyProtection="1">
      <alignment vertical="top" wrapText="1" readingOrder="1"/>
      <protection locked="0"/>
    </xf>
    <xf numFmtId="164" fontId="17" fillId="0" borderId="81" xfId="0" applyNumberFormat="1" applyFont="1" applyFill="1" applyBorder="1" applyAlignment="1" applyProtection="1">
      <alignment horizontal="right" vertical="top" wrapText="1" readingOrder="1"/>
    </xf>
    <xf numFmtId="0" fontId="24" fillId="9" borderId="80" xfId="0" applyNumberFormat="1" applyFont="1" applyFill="1" applyBorder="1" applyAlignment="1" applyProtection="1">
      <alignment vertical="top" wrapText="1" readingOrder="1"/>
      <protection locked="0"/>
    </xf>
    <xf numFmtId="0" fontId="24" fillId="9" borderId="81" xfId="0" applyNumberFormat="1" applyFont="1" applyFill="1" applyBorder="1" applyAlignment="1" applyProtection="1">
      <alignment vertical="top" wrapText="1" readingOrder="1"/>
      <protection locked="0"/>
    </xf>
    <xf numFmtId="0" fontId="24" fillId="9" borderId="82" xfId="0" applyNumberFormat="1" applyFont="1" applyFill="1" applyBorder="1" applyAlignment="1" applyProtection="1">
      <alignment horizontal="left" vertical="top" wrapText="1" readingOrder="1"/>
      <protection locked="0"/>
    </xf>
    <xf numFmtId="0" fontId="22" fillId="0" borderId="84" xfId="0" applyNumberFormat="1" applyFont="1" applyFill="1" applyBorder="1" applyAlignment="1" applyProtection="1">
      <alignment horizontal="center" vertical="top" wrapText="1" readingOrder="1"/>
    </xf>
    <xf numFmtId="0" fontId="25" fillId="0" borderId="0" xfId="0" applyNumberFormat="1" applyFont="1" applyFill="1" applyAlignment="1" applyProtection="1">
      <alignment wrapText="1"/>
    </xf>
    <xf numFmtId="0" fontId="24" fillId="0" borderId="91" xfId="0" applyNumberFormat="1" applyFont="1" applyFill="1" applyBorder="1" applyAlignment="1" applyProtection="1">
      <alignment horizontal="left" vertical="top" wrapText="1" readingOrder="1"/>
      <protection locked="0"/>
    </xf>
    <xf numFmtId="0" fontId="25" fillId="0" borderId="0" xfId="0" applyNumberFormat="1" applyFont="1" applyFill="1" applyAlignment="1" applyProtection="1">
      <alignment vertical="top" wrapText="1"/>
    </xf>
    <xf numFmtId="0" fontId="25" fillId="0" borderId="0" xfId="0" applyNumberFormat="1" applyFont="1" applyFill="1" applyAlignment="1" applyProtection="1">
      <alignment horizontal="right" wrapText="1"/>
    </xf>
    <xf numFmtId="0" fontId="24" fillId="10" borderId="81" xfId="0" applyNumberFormat="1" applyFont="1" applyFill="1" applyBorder="1" applyAlignment="1" applyProtection="1">
      <alignment vertical="top" wrapText="1" readingOrder="1"/>
      <protection locked="0"/>
    </xf>
    <xf numFmtId="0" fontId="24" fillId="7" borderId="84" xfId="0" applyNumberFormat="1" applyFont="1" applyFill="1" applyBorder="1" applyAlignment="1" applyProtection="1">
      <alignment horizontal="left" vertical="top" wrapText="1" readingOrder="1"/>
      <protection locked="0"/>
    </xf>
    <xf numFmtId="0" fontId="24" fillId="7" borderId="84" xfId="0" applyNumberFormat="1" applyFont="1" applyFill="1" applyBorder="1" applyAlignment="1" applyProtection="1">
      <alignment horizontal="center" vertical="top" wrapText="1" readingOrder="1"/>
      <protection locked="0"/>
    </xf>
    <xf numFmtId="0" fontId="24" fillId="10" borderId="94" xfId="0" applyNumberFormat="1" applyFont="1" applyFill="1" applyBorder="1" applyAlignment="1" applyProtection="1">
      <alignment vertical="top" wrapText="1" readingOrder="1"/>
      <protection locked="0"/>
    </xf>
    <xf numFmtId="0" fontId="24" fillId="10" borderId="80" xfId="0" applyNumberFormat="1" applyFont="1" applyFill="1" applyBorder="1" applyAlignment="1" applyProtection="1">
      <alignment vertical="top" wrapText="1" readingOrder="1"/>
      <protection locked="0"/>
    </xf>
    <xf numFmtId="0" fontId="15" fillId="0" borderId="0" xfId="0" applyFont="1" applyBorder="1" applyAlignment="1">
      <alignment horizontal="center" vertical="top" wrapText="1"/>
    </xf>
    <xf numFmtId="0" fontId="24" fillId="7" borderId="105" xfId="0" applyNumberFormat="1" applyFont="1" applyFill="1" applyBorder="1" applyAlignment="1" applyProtection="1">
      <alignment vertical="top" wrapText="1" readingOrder="1"/>
      <protection locked="0"/>
    </xf>
    <xf numFmtId="0" fontId="24" fillId="7" borderId="81" xfId="0" applyNumberFormat="1" applyFont="1" applyFill="1" applyBorder="1" applyAlignment="1" applyProtection="1">
      <alignment horizontal="left" vertical="top" wrapText="1" readingOrder="1"/>
      <protection locked="0"/>
    </xf>
    <xf numFmtId="0" fontId="24" fillId="7" borderId="81" xfId="0" applyNumberFormat="1" applyFont="1" applyFill="1" applyBorder="1" applyAlignment="1" applyProtection="1">
      <alignment horizontal="center" vertical="top" wrapText="1" readingOrder="1"/>
      <protection locked="0"/>
    </xf>
    <xf numFmtId="0" fontId="1" fillId="10" borderId="82" xfId="0" applyNumberFormat="1" applyFont="1" applyFill="1" applyBorder="1" applyAlignment="1" applyProtection="1">
      <alignment horizontal="left" vertical="top" wrapText="1" readingOrder="1"/>
      <protection locked="0"/>
    </xf>
    <xf numFmtId="0" fontId="24" fillId="10" borderId="82" xfId="0" applyNumberFormat="1" applyFont="1" applyFill="1" applyBorder="1" applyAlignment="1" applyProtection="1">
      <alignment horizontal="left" vertical="top" wrapText="1" readingOrder="1"/>
      <protection locked="0"/>
    </xf>
    <xf numFmtId="0" fontId="24" fillId="10" borderId="84" xfId="0" applyNumberFormat="1" applyFont="1" applyFill="1" applyBorder="1" applyAlignment="1" applyProtection="1">
      <alignment vertical="top" wrapText="1" readingOrder="1"/>
      <protection locked="0"/>
    </xf>
    <xf numFmtId="0" fontId="24" fillId="10" borderId="85"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horizontal="center" vertical="top" wrapText="1" readingOrder="1"/>
      <protection locked="0"/>
    </xf>
    <xf numFmtId="0" fontId="24" fillId="9" borderId="81" xfId="0" applyNumberFormat="1" applyFont="1" applyFill="1" applyBorder="1" applyAlignment="1" applyProtection="1">
      <alignment horizontal="left" vertical="top" wrapText="1" readingOrder="1"/>
      <protection locked="0"/>
    </xf>
    <xf numFmtId="0" fontId="24" fillId="9" borderId="81" xfId="0" applyNumberFormat="1" applyFont="1" applyFill="1" applyBorder="1" applyAlignment="1" applyProtection="1">
      <alignment horizontal="center" vertical="top" wrapText="1" readingOrder="1"/>
      <protection locked="0"/>
    </xf>
    <xf numFmtId="0" fontId="24" fillId="10" borderId="84" xfId="0" applyNumberFormat="1" applyFont="1" applyFill="1" applyBorder="1" applyAlignment="1" applyProtection="1">
      <alignment horizontal="left" vertical="top" wrapText="1" readingOrder="1"/>
      <protection locked="0"/>
    </xf>
    <xf numFmtId="0" fontId="24" fillId="10" borderId="84" xfId="0" applyNumberFormat="1" applyFont="1" applyFill="1" applyBorder="1" applyAlignment="1" applyProtection="1">
      <alignment horizontal="center" vertical="top" wrapText="1" readingOrder="1"/>
      <protection locked="0"/>
    </xf>
    <xf numFmtId="0" fontId="1" fillId="10" borderId="81" xfId="0" applyNumberFormat="1" applyFont="1" applyFill="1" applyBorder="1" applyAlignment="1" applyProtection="1">
      <alignment horizontal="left" vertical="top" wrapText="1" readingOrder="1"/>
      <protection locked="0"/>
    </xf>
    <xf numFmtId="0" fontId="1" fillId="10" borderId="81" xfId="0" applyNumberFormat="1" applyFont="1" applyFill="1" applyBorder="1" applyAlignment="1" applyProtection="1">
      <alignment horizontal="center" vertical="top" wrapText="1" readingOrder="1"/>
      <protection locked="0"/>
    </xf>
    <xf numFmtId="0" fontId="24" fillId="7" borderId="85" xfId="0" applyNumberFormat="1" applyFont="1" applyFill="1" applyBorder="1" applyAlignment="1" applyProtection="1">
      <alignment horizontal="left" vertical="top" wrapText="1" readingOrder="1"/>
      <protection locked="0"/>
    </xf>
    <xf numFmtId="2" fontId="24" fillId="7" borderId="84" xfId="0" applyNumberFormat="1" applyFont="1" applyFill="1" applyBorder="1" applyAlignment="1" applyProtection="1">
      <alignment horizontal="right" vertical="top" wrapText="1" readingOrder="1"/>
      <protection locked="0"/>
    </xf>
    <xf numFmtId="2" fontId="25" fillId="0" borderId="0" xfId="0" applyNumberFormat="1" applyFont="1" applyFill="1" applyAlignment="1" applyProtection="1">
      <alignment wrapText="1"/>
    </xf>
    <xf numFmtId="2" fontId="22" fillId="0" borderId="87" xfId="0" applyNumberFormat="1" applyFont="1" applyFill="1" applyBorder="1" applyAlignment="1" applyProtection="1">
      <alignment horizontal="center" vertical="top" wrapText="1" readingOrder="1"/>
    </xf>
    <xf numFmtId="2" fontId="22" fillId="11" borderId="81" xfId="0" applyNumberFormat="1" applyFont="1" applyFill="1" applyBorder="1" applyAlignment="1" applyProtection="1">
      <alignment horizontal="right" vertical="top" wrapText="1" readingOrder="1"/>
      <protection locked="0"/>
    </xf>
    <xf numFmtId="2" fontId="24" fillId="0" borderId="84" xfId="0" applyNumberFormat="1" applyFont="1" applyFill="1" applyBorder="1" applyAlignment="1" applyProtection="1">
      <alignment horizontal="right" vertical="top" wrapText="1" readingOrder="1"/>
      <protection locked="0"/>
    </xf>
    <xf numFmtId="2" fontId="22" fillId="13" borderId="81" xfId="0" applyNumberFormat="1" applyFont="1" applyFill="1" applyBorder="1" applyAlignment="1" applyProtection="1">
      <alignment horizontal="right" vertical="top" wrapText="1" readingOrder="1"/>
      <protection locked="0"/>
    </xf>
    <xf numFmtId="2" fontId="24" fillId="0" borderId="81" xfId="0" applyNumberFormat="1" applyFont="1" applyFill="1" applyBorder="1" applyAlignment="1" applyProtection="1">
      <alignment horizontal="right" vertical="top" wrapText="1" readingOrder="1"/>
      <protection locked="0"/>
    </xf>
    <xf numFmtId="2" fontId="24" fillId="10" borderId="81" xfId="0" applyNumberFormat="1" applyFont="1" applyFill="1" applyBorder="1" applyAlignment="1" applyProtection="1">
      <alignment horizontal="right" vertical="top" wrapText="1" readingOrder="1"/>
      <protection locked="0"/>
    </xf>
    <xf numFmtId="2" fontId="24" fillId="9" borderId="81" xfId="0" applyNumberFormat="1" applyFont="1" applyFill="1" applyBorder="1" applyAlignment="1" applyProtection="1">
      <alignment horizontal="right" vertical="top" wrapText="1" readingOrder="1"/>
      <protection locked="0"/>
    </xf>
    <xf numFmtId="2" fontId="24" fillId="10" borderId="84" xfId="0" applyNumberFormat="1" applyFont="1" applyFill="1" applyBorder="1" applyAlignment="1" applyProtection="1">
      <alignment horizontal="right" vertical="top" wrapText="1" readingOrder="1"/>
      <protection locked="0"/>
    </xf>
    <xf numFmtId="2" fontId="1" fillId="10" borderId="81" xfId="0" applyNumberFormat="1" applyFont="1" applyFill="1" applyBorder="1" applyAlignment="1" applyProtection="1">
      <alignment horizontal="right" vertical="top" wrapText="1" readingOrder="1"/>
      <protection locked="0"/>
    </xf>
    <xf numFmtId="2" fontId="24" fillId="7" borderId="81" xfId="0" applyNumberFormat="1" applyFont="1" applyFill="1" applyBorder="1" applyAlignment="1" applyProtection="1">
      <alignment horizontal="right" vertical="top" wrapText="1" readingOrder="1"/>
      <protection locked="0"/>
    </xf>
    <xf numFmtId="2" fontId="24" fillId="0" borderId="90" xfId="0" applyNumberFormat="1" applyFont="1" applyFill="1" applyBorder="1" applyAlignment="1" applyProtection="1">
      <alignment horizontal="right" vertical="top" wrapText="1" readingOrder="1"/>
      <protection locked="0"/>
    </xf>
    <xf numFmtId="2" fontId="24" fillId="0" borderId="0" xfId="0" applyNumberFormat="1" applyFont="1" applyFill="1" applyAlignment="1" applyProtection="1">
      <alignment horizontal="right" vertical="top" wrapText="1" readingOrder="1"/>
      <protection locked="0"/>
    </xf>
    <xf numFmtId="0" fontId="22" fillId="15" borderId="100" xfId="0" applyNumberFormat="1" applyFont="1" applyFill="1" applyBorder="1" applyAlignment="1" applyProtection="1">
      <alignment vertical="top" wrapText="1" readingOrder="1"/>
      <protection locked="0"/>
    </xf>
    <xf numFmtId="0" fontId="22" fillId="15" borderId="98" xfId="0" applyNumberFormat="1" applyFont="1" applyFill="1" applyBorder="1" applyAlignment="1" applyProtection="1">
      <alignment vertical="top" wrapText="1" readingOrder="1"/>
      <protection locked="0"/>
    </xf>
    <xf numFmtId="0" fontId="22" fillId="15" borderId="98" xfId="0" applyNumberFormat="1" applyFont="1" applyFill="1" applyBorder="1" applyAlignment="1" applyProtection="1">
      <alignment horizontal="left" vertical="top" wrapText="1" readingOrder="1"/>
      <protection locked="0"/>
    </xf>
    <xf numFmtId="164" fontId="22" fillId="15" borderId="98" xfId="0" applyNumberFormat="1" applyFont="1" applyFill="1" applyBorder="1" applyAlignment="1" applyProtection="1">
      <alignment horizontal="right" vertical="top" wrapText="1" readingOrder="1"/>
    </xf>
    <xf numFmtId="0" fontId="24" fillId="7" borderId="107" xfId="0" applyNumberFormat="1" applyFont="1" applyFill="1" applyBorder="1" applyAlignment="1" applyProtection="1">
      <alignment horizontal="left" vertical="top" wrapText="1" readingOrder="1"/>
      <protection locked="0"/>
    </xf>
    <xf numFmtId="0" fontId="24" fillId="7" borderId="107" xfId="0" applyNumberFormat="1" applyFont="1" applyFill="1" applyBorder="1" applyAlignment="1" applyProtection="1">
      <alignment horizontal="center" vertical="top" wrapText="1" readingOrder="1"/>
      <protection locked="0"/>
    </xf>
    <xf numFmtId="2" fontId="24" fillId="7" borderId="107" xfId="0" applyNumberFormat="1" applyFont="1" applyFill="1" applyBorder="1" applyAlignment="1" applyProtection="1">
      <alignment horizontal="right" vertical="top" wrapText="1" readingOrder="1"/>
      <protection locked="0"/>
    </xf>
    <xf numFmtId="0" fontId="24" fillId="7" borderId="103" xfId="0" applyNumberFormat="1" applyFont="1" applyFill="1" applyBorder="1" applyAlignment="1" applyProtection="1">
      <alignment horizontal="left" vertical="top" wrapText="1" readingOrder="1"/>
      <protection locked="0"/>
    </xf>
    <xf numFmtId="0" fontId="24" fillId="15" borderId="108" xfId="0" applyNumberFormat="1" applyFont="1" applyFill="1" applyBorder="1" applyAlignment="1" applyProtection="1">
      <alignment horizontal="left" vertical="top" wrapText="1" readingOrder="1"/>
      <protection locked="0"/>
    </xf>
    <xf numFmtId="0" fontId="24" fillId="15" borderId="108" xfId="0" applyNumberFormat="1" applyFont="1" applyFill="1" applyBorder="1" applyAlignment="1" applyProtection="1">
      <alignment horizontal="center" vertical="top" wrapText="1" readingOrder="1"/>
      <protection locked="0"/>
    </xf>
    <xf numFmtId="2" fontId="24" fillId="15" borderId="108" xfId="0" applyNumberFormat="1" applyFont="1" applyFill="1" applyBorder="1" applyAlignment="1" applyProtection="1">
      <alignment horizontal="right" vertical="top" wrapText="1" readingOrder="1"/>
      <protection locked="0"/>
    </xf>
    <xf numFmtId="0" fontId="24" fillId="15" borderId="106" xfId="0" applyNumberFormat="1" applyFont="1" applyFill="1" applyBorder="1" applyAlignment="1" applyProtection="1">
      <alignment horizontal="left" vertical="top" wrapText="1" readingOrder="1"/>
      <protection locked="0"/>
    </xf>
    <xf numFmtId="0" fontId="1" fillId="7" borderId="84" xfId="0" applyNumberFormat="1" applyFont="1" applyFill="1" applyBorder="1" applyAlignment="1" applyProtection="1">
      <alignment horizontal="left" vertical="top" wrapText="1" readingOrder="1"/>
      <protection locked="0"/>
    </xf>
    <xf numFmtId="0" fontId="1" fillId="7" borderId="84" xfId="0" applyNumberFormat="1" applyFont="1" applyFill="1" applyBorder="1" applyAlignment="1" applyProtection="1">
      <alignment horizontal="center" vertical="top" wrapText="1" readingOrder="1"/>
      <protection locked="0"/>
    </xf>
    <xf numFmtId="2" fontId="1" fillId="7" borderId="84" xfId="0" applyNumberFormat="1" applyFont="1" applyFill="1" applyBorder="1" applyAlignment="1" applyProtection="1">
      <alignment horizontal="right" vertical="top" wrapText="1" readingOrder="1"/>
      <protection locked="0"/>
    </xf>
    <xf numFmtId="0" fontId="1" fillId="7" borderId="85" xfId="0" applyNumberFormat="1" applyFont="1" applyFill="1" applyBorder="1" applyAlignment="1" applyProtection="1">
      <alignment horizontal="left" vertical="top" wrapText="1" readingOrder="1"/>
      <protection locked="0"/>
    </xf>
    <xf numFmtId="0" fontId="24" fillId="12" borderId="81" xfId="0" applyNumberFormat="1" applyFont="1" applyFill="1" applyBorder="1" applyAlignment="1" applyProtection="1">
      <alignment horizontal="left" vertical="top" wrapText="1" readingOrder="1"/>
      <protection locked="0"/>
    </xf>
    <xf numFmtId="0" fontId="24" fillId="12" borderId="81" xfId="0" applyNumberFormat="1" applyFont="1" applyFill="1" applyBorder="1" applyAlignment="1" applyProtection="1">
      <alignment horizontal="center" vertical="top" wrapText="1" readingOrder="1"/>
      <protection locked="0"/>
    </xf>
    <xf numFmtId="2" fontId="24" fillId="12" borderId="81" xfId="0" applyNumberFormat="1" applyFont="1" applyFill="1" applyBorder="1" applyAlignment="1" applyProtection="1">
      <alignment horizontal="right" vertical="top" wrapText="1" readingOrder="1"/>
      <protection locked="0"/>
    </xf>
    <xf numFmtId="0" fontId="24" fillId="12" borderId="82" xfId="0" applyNumberFormat="1" applyFont="1" applyFill="1" applyBorder="1" applyAlignment="1" applyProtection="1">
      <alignment horizontal="left" vertical="top" wrapText="1" readingOrder="1"/>
      <protection locked="0"/>
    </xf>
    <xf numFmtId="164" fontId="26" fillId="15" borderId="98" xfId="0" applyNumberFormat="1" applyFont="1" applyFill="1" applyBorder="1" applyAlignment="1" applyProtection="1">
      <alignment horizontal="right" vertical="top" wrapText="1" readingOrder="1"/>
    </xf>
    <xf numFmtId="0" fontId="2" fillId="0" borderId="0" xfId="0" applyFont="1" applyFill="1"/>
    <xf numFmtId="0" fontId="10" fillId="0" borderId="0" xfId="0" applyFont="1" applyAlignment="1">
      <alignment vertical="top"/>
    </xf>
    <xf numFmtId="0" fontId="15" fillId="0" borderId="0" xfId="0" applyFont="1" applyBorder="1" applyAlignment="1">
      <alignment horizontal="right" vertical="top" wrapText="1"/>
    </xf>
    <xf numFmtId="0" fontId="22" fillId="11" borderId="80" xfId="0" applyFont="1" applyFill="1" applyBorder="1" applyAlignment="1" applyProtection="1">
      <alignment vertical="top" wrapText="1" readingOrder="1"/>
      <protection locked="0"/>
    </xf>
    <xf numFmtId="0" fontId="22" fillId="11" borderId="81" xfId="0" applyFont="1" applyFill="1" applyBorder="1" applyAlignment="1" applyProtection="1">
      <alignment vertical="top" wrapText="1" readingOrder="1"/>
      <protection locked="0"/>
    </xf>
    <xf numFmtId="0" fontId="22" fillId="11" borderId="81" xfId="0" applyFont="1" applyFill="1" applyBorder="1" applyAlignment="1" applyProtection="1">
      <alignment horizontal="left" vertical="top" wrapText="1" readingOrder="1"/>
      <protection locked="0"/>
    </xf>
    <xf numFmtId="0" fontId="24" fillId="0" borderId="83" xfId="0" applyFont="1" applyBorder="1" applyAlignment="1" applyProtection="1">
      <alignment vertical="top" wrapText="1" readingOrder="1"/>
      <protection locked="0"/>
    </xf>
    <xf numFmtId="0" fontId="24" fillId="0" borderId="84" xfId="0" applyFont="1" applyBorder="1" applyAlignment="1" applyProtection="1">
      <alignment vertical="top" wrapText="1" readingOrder="1"/>
      <protection locked="0"/>
    </xf>
    <xf numFmtId="0" fontId="24" fillId="0" borderId="84" xfId="0" applyFont="1" applyBorder="1" applyAlignment="1" applyProtection="1">
      <alignment horizontal="left" vertical="top" wrapText="1" readingOrder="1"/>
      <protection locked="0"/>
    </xf>
    <xf numFmtId="0" fontId="24" fillId="0" borderId="84" xfId="0" applyFont="1" applyBorder="1" applyAlignment="1" applyProtection="1">
      <alignment horizontal="center" vertical="top" wrapText="1" readingOrder="1"/>
      <protection locked="0"/>
    </xf>
    <xf numFmtId="0" fontId="24" fillId="0" borderId="84" xfId="0" applyFont="1" applyBorder="1" applyAlignment="1" applyProtection="1">
      <alignment horizontal="right" vertical="top" wrapText="1" readingOrder="1"/>
      <protection locked="0"/>
    </xf>
    <xf numFmtId="0" fontId="24" fillId="0" borderId="85" xfId="0" applyFont="1" applyBorder="1" applyAlignment="1" applyProtection="1">
      <alignment horizontal="left" vertical="top" wrapText="1" readingOrder="1"/>
      <protection locked="0"/>
    </xf>
    <xf numFmtId="0" fontId="22" fillId="13" borderId="80" xfId="0" applyFont="1" applyFill="1" applyBorder="1" applyAlignment="1" applyProtection="1">
      <alignment vertical="top" wrapText="1" readingOrder="1"/>
      <protection locked="0"/>
    </xf>
    <xf numFmtId="0" fontId="22" fillId="13" borderId="81" xfId="0" applyFont="1" applyFill="1" applyBorder="1" applyAlignment="1" applyProtection="1">
      <alignment vertical="top" wrapText="1" readingOrder="1"/>
      <protection locked="0"/>
    </xf>
    <xf numFmtId="0" fontId="22" fillId="13" borderId="81" xfId="0" applyFont="1" applyFill="1" applyBorder="1" applyAlignment="1" applyProtection="1">
      <alignment horizontal="left" vertical="top" wrapText="1" readingOrder="1"/>
      <protection locked="0"/>
    </xf>
    <xf numFmtId="0" fontId="22" fillId="13" borderId="81" xfId="0" applyFont="1" applyFill="1" applyBorder="1" applyAlignment="1" applyProtection="1">
      <alignment horizontal="center" vertical="top" wrapText="1" readingOrder="1"/>
      <protection locked="0"/>
    </xf>
    <xf numFmtId="0" fontId="22" fillId="13" borderId="81" xfId="0" applyFont="1" applyFill="1" applyBorder="1" applyAlignment="1" applyProtection="1">
      <alignment horizontal="right" vertical="top" wrapText="1" readingOrder="1"/>
      <protection locked="0"/>
    </xf>
    <xf numFmtId="0" fontId="22" fillId="13" borderId="82" xfId="0" applyFont="1" applyFill="1" applyBorder="1" applyAlignment="1" applyProtection="1">
      <alignment horizontal="left" vertical="top" wrapText="1" readingOrder="1"/>
      <protection locked="0"/>
    </xf>
    <xf numFmtId="0" fontId="24" fillId="0" borderId="80" xfId="0" applyFont="1" applyBorder="1" applyAlignment="1" applyProtection="1">
      <alignment vertical="top" wrapText="1" readingOrder="1"/>
      <protection locked="0"/>
    </xf>
    <xf numFmtId="0" fontId="24" fillId="0" borderId="81" xfId="0" applyFont="1" applyBorder="1" applyAlignment="1" applyProtection="1">
      <alignment vertical="top" wrapText="1" readingOrder="1"/>
      <protection locked="0"/>
    </xf>
    <xf numFmtId="0" fontId="24" fillId="0" borderId="81" xfId="0" applyFont="1" applyBorder="1" applyAlignment="1" applyProtection="1">
      <alignment horizontal="left" vertical="top" wrapText="1" readingOrder="1"/>
      <protection locked="0"/>
    </xf>
    <xf numFmtId="0" fontId="24" fillId="0" borderId="81" xfId="0" applyFont="1" applyBorder="1" applyAlignment="1" applyProtection="1">
      <alignment horizontal="center" vertical="top" wrapText="1" readingOrder="1"/>
      <protection locked="0"/>
    </xf>
    <xf numFmtId="0" fontId="24" fillId="0" borderId="81" xfId="0" applyFont="1" applyBorder="1" applyAlignment="1" applyProtection="1">
      <alignment horizontal="right" vertical="top" wrapText="1" readingOrder="1"/>
      <protection locked="0"/>
    </xf>
    <xf numFmtId="0" fontId="24" fillId="0" borderId="82" xfId="0" applyFont="1" applyBorder="1" applyAlignment="1" applyProtection="1">
      <alignment horizontal="left" vertical="top" wrapText="1" readingOrder="1"/>
      <protection locked="0"/>
    </xf>
    <xf numFmtId="0" fontId="24" fillId="0" borderId="0" xfId="0" applyFont="1" applyAlignment="1" applyProtection="1">
      <alignment vertical="top" wrapText="1" readingOrder="1"/>
      <protection locked="0"/>
    </xf>
    <xf numFmtId="0" fontId="24" fillId="0" borderId="0" xfId="0" applyFont="1" applyAlignment="1" applyProtection="1">
      <alignment horizontal="left" vertical="top" wrapText="1" readingOrder="1"/>
      <protection locked="0"/>
    </xf>
    <xf numFmtId="0" fontId="24" fillId="0" borderId="0" xfId="0" applyFont="1" applyAlignment="1" applyProtection="1">
      <alignment horizontal="center" vertical="top" wrapText="1" readingOrder="1"/>
      <protection locked="0"/>
    </xf>
    <xf numFmtId="0" fontId="24" fillId="0" borderId="0" xfId="0" applyFont="1" applyAlignment="1" applyProtection="1">
      <alignment horizontal="right" vertical="top" wrapText="1" readingOrder="1"/>
      <protection locked="0"/>
    </xf>
    <xf numFmtId="0" fontId="22" fillId="14" borderId="84" xfId="0" applyFont="1" applyFill="1" applyBorder="1" applyAlignment="1" applyProtection="1">
      <alignment vertical="top" wrapText="1" readingOrder="1"/>
      <protection locked="0"/>
    </xf>
    <xf numFmtId="0" fontId="22" fillId="14" borderId="84" xfId="0" applyFont="1" applyFill="1" applyBorder="1" applyAlignment="1" applyProtection="1">
      <alignment horizontal="right" vertical="top" wrapText="1" readingOrder="1"/>
      <protection locked="0"/>
    </xf>
    <xf numFmtId="0" fontId="24" fillId="0" borderId="100" xfId="0" applyFont="1" applyBorder="1" applyAlignment="1" applyProtection="1">
      <alignment vertical="top" wrapText="1" readingOrder="1"/>
      <protection locked="0"/>
    </xf>
    <xf numFmtId="0" fontId="24" fillId="0" borderId="98" xfId="0" applyFont="1" applyBorder="1" applyAlignment="1" applyProtection="1">
      <alignment horizontal="left" vertical="top" wrapText="1" readingOrder="1"/>
      <protection locked="0"/>
    </xf>
    <xf numFmtId="0" fontId="10" fillId="6" borderId="0" xfId="0" applyFont="1" applyFill="1" applyAlignment="1">
      <alignment horizontal="left" vertical="top" wrapText="1"/>
    </xf>
    <xf numFmtId="0" fontId="24" fillId="7" borderId="82" xfId="0" applyFont="1" applyFill="1" applyBorder="1" applyAlignment="1" applyProtection="1">
      <alignment horizontal="left" vertical="top" wrapText="1" readingOrder="1"/>
      <protection locked="0"/>
    </xf>
    <xf numFmtId="0" fontId="24" fillId="7" borderId="85" xfId="0" applyFont="1" applyFill="1" applyBorder="1" applyAlignment="1" applyProtection="1">
      <alignment horizontal="left" vertical="top" wrapText="1" readingOrder="1"/>
      <protection locked="0"/>
    </xf>
    <xf numFmtId="2" fontId="24" fillId="0" borderId="84" xfId="0" applyNumberFormat="1" applyFont="1" applyBorder="1" applyAlignment="1" applyProtection="1">
      <alignment horizontal="right" vertical="top" wrapText="1" readingOrder="1"/>
      <protection locked="0"/>
    </xf>
    <xf numFmtId="0" fontId="24" fillId="10" borderId="81" xfId="0" applyFont="1" applyFill="1" applyBorder="1" applyAlignment="1" applyProtection="1">
      <alignment horizontal="left" vertical="top" wrapText="1" readingOrder="1"/>
      <protection locked="0"/>
    </xf>
    <xf numFmtId="0" fontId="24" fillId="10" borderId="81" xfId="0" applyFont="1" applyFill="1" applyBorder="1" applyAlignment="1" applyProtection="1">
      <alignment horizontal="center" vertical="top" wrapText="1" readingOrder="1"/>
      <protection locked="0"/>
    </xf>
    <xf numFmtId="0" fontId="24" fillId="10" borderId="81" xfId="0" applyFont="1" applyFill="1" applyBorder="1" applyAlignment="1" applyProtection="1">
      <alignment horizontal="right" vertical="top" wrapText="1" readingOrder="1"/>
      <protection locked="0"/>
    </xf>
    <xf numFmtId="0" fontId="24" fillId="10" borderId="82" xfId="0" applyFont="1" applyFill="1" applyBorder="1" applyAlignment="1" applyProtection="1">
      <alignment horizontal="left" vertical="top" wrapText="1" readingOrder="1"/>
      <protection locked="0"/>
    </xf>
    <xf numFmtId="0" fontId="22" fillId="11" borderId="81" xfId="0" applyFont="1" applyFill="1" applyBorder="1" applyAlignment="1" applyProtection="1">
      <alignment horizontal="center" vertical="top" wrapText="1" readingOrder="1"/>
      <protection locked="0"/>
    </xf>
    <xf numFmtId="0" fontId="22" fillId="11" borderId="81" xfId="0" applyFont="1" applyFill="1" applyBorder="1" applyAlignment="1" applyProtection="1">
      <alignment horizontal="right" vertical="top" wrapText="1" readingOrder="1"/>
      <protection locked="0"/>
    </xf>
    <xf numFmtId="0" fontId="22" fillId="11" borderId="82" xfId="0" applyFont="1" applyFill="1" applyBorder="1" applyAlignment="1" applyProtection="1">
      <alignment horizontal="left" vertical="top" wrapText="1" readingOrder="1"/>
      <protection locked="0"/>
    </xf>
    <xf numFmtId="0" fontId="24" fillId="0" borderId="98" xfId="0" applyFont="1" applyBorder="1" applyAlignment="1" applyProtection="1">
      <alignment vertical="top" wrapText="1" readingOrder="1"/>
      <protection locked="0"/>
    </xf>
    <xf numFmtId="0" fontId="24" fillId="0" borderId="98" xfId="0" applyFont="1" applyBorder="1" applyAlignment="1" applyProtection="1">
      <alignment horizontal="center" vertical="top" wrapText="1" readingOrder="1"/>
      <protection locked="0"/>
    </xf>
    <xf numFmtId="0" fontId="24" fillId="0" borderId="98" xfId="0" applyFont="1" applyBorder="1" applyAlignment="1" applyProtection="1">
      <alignment horizontal="right" vertical="top" wrapText="1" readingOrder="1"/>
      <protection locked="0"/>
    </xf>
    <xf numFmtId="0" fontId="24" fillId="0" borderId="109" xfId="0" applyFont="1" applyBorder="1" applyAlignment="1" applyProtection="1">
      <alignment horizontal="left" vertical="top" wrapText="1" readingOrder="1"/>
      <protection locked="0"/>
    </xf>
    <xf numFmtId="0" fontId="24" fillId="0" borderId="110" xfId="0" applyFont="1" applyBorder="1" applyAlignment="1" applyProtection="1">
      <alignment vertical="top" wrapText="1" readingOrder="1"/>
      <protection locked="0"/>
    </xf>
    <xf numFmtId="0" fontId="24" fillId="0" borderId="107" xfId="0" applyFont="1" applyBorder="1" applyAlignment="1" applyProtection="1">
      <alignment vertical="top" wrapText="1" readingOrder="1"/>
      <protection locked="0"/>
    </xf>
    <xf numFmtId="0" fontId="24" fillId="0" borderId="107" xfId="0" applyFont="1" applyBorder="1" applyAlignment="1" applyProtection="1">
      <alignment horizontal="left" vertical="top" wrapText="1" readingOrder="1"/>
      <protection locked="0"/>
    </xf>
    <xf numFmtId="0" fontId="24" fillId="0" borderId="107" xfId="0" applyFont="1" applyBorder="1" applyAlignment="1" applyProtection="1">
      <alignment horizontal="center" vertical="top" wrapText="1" readingOrder="1"/>
      <protection locked="0"/>
    </xf>
    <xf numFmtId="0" fontId="24" fillId="0" borderId="107" xfId="0" applyFont="1" applyBorder="1" applyAlignment="1" applyProtection="1">
      <alignment horizontal="right" vertical="top" wrapText="1" readingOrder="1"/>
      <protection locked="0"/>
    </xf>
    <xf numFmtId="0" fontId="24" fillId="0" borderId="103" xfId="0" applyFont="1" applyBorder="1" applyAlignment="1" applyProtection="1">
      <alignment horizontal="left" vertical="top" wrapText="1" readingOrder="1"/>
      <protection locked="0"/>
    </xf>
    <xf numFmtId="0" fontId="2" fillId="0" borderId="0" xfId="0" applyFont="1" applyAlignment="1">
      <alignment vertical="center"/>
    </xf>
    <xf numFmtId="0" fontId="22" fillId="0" borderId="84" xfId="0" applyFont="1" applyBorder="1" applyAlignment="1">
      <alignment horizontal="center" vertical="center" wrapText="1" readingOrder="1"/>
    </xf>
    <xf numFmtId="0" fontId="22" fillId="0" borderId="87" xfId="0" applyFont="1" applyBorder="1" applyAlignment="1">
      <alignment horizontal="center" vertical="center" wrapText="1" readingOrder="1"/>
    </xf>
    <xf numFmtId="0" fontId="24" fillId="0" borderId="0" xfId="0" applyFont="1" applyAlignment="1">
      <alignment wrapText="1"/>
    </xf>
    <xf numFmtId="164" fontId="22" fillId="11" borderId="81" xfId="0" applyNumberFormat="1" applyFont="1" applyFill="1" applyBorder="1" applyAlignment="1">
      <alignment horizontal="right" vertical="top" wrapText="1" readingOrder="1"/>
    </xf>
    <xf numFmtId="164" fontId="22" fillId="13" borderId="81" xfId="0" applyNumberFormat="1" applyFont="1" applyFill="1" applyBorder="1" applyAlignment="1">
      <alignment horizontal="right" vertical="top" wrapText="1" readingOrder="1"/>
    </xf>
    <xf numFmtId="2" fontId="22" fillId="13" borderId="111" xfId="0" applyNumberFormat="1" applyFont="1" applyFill="1" applyBorder="1" applyAlignment="1" applyProtection="1">
      <alignment horizontal="right" vertical="top" wrapText="1" readingOrder="1"/>
      <protection locked="0"/>
    </xf>
    <xf numFmtId="0" fontId="22" fillId="13" borderId="112" xfId="0" applyFont="1" applyFill="1" applyBorder="1" applyAlignment="1" applyProtection="1">
      <alignment horizontal="left" vertical="top" wrapText="1" readingOrder="1"/>
      <protection locked="0"/>
    </xf>
    <xf numFmtId="164" fontId="17" fillId="0" borderId="84" xfId="0" applyNumberFormat="1" applyFont="1" applyBorder="1" applyAlignment="1" applyProtection="1">
      <alignment horizontal="right" vertical="top" wrapText="1" readingOrder="1"/>
      <protection locked="0"/>
    </xf>
    <xf numFmtId="164" fontId="24" fillId="0" borderId="81" xfId="0" applyNumberFormat="1" applyFont="1" applyBorder="1" applyAlignment="1">
      <alignment horizontal="right" vertical="top" wrapText="1" readingOrder="1"/>
    </xf>
    <xf numFmtId="164" fontId="24" fillId="0" borderId="84" xfId="0" applyNumberFormat="1" applyFont="1" applyBorder="1" applyAlignment="1" applyProtection="1">
      <alignment horizontal="right" vertical="top" wrapText="1" readingOrder="1"/>
      <protection locked="0"/>
    </xf>
    <xf numFmtId="164" fontId="24" fillId="0" borderId="81" xfId="0" applyNumberFormat="1" applyFont="1" applyBorder="1" applyAlignment="1" applyProtection="1">
      <alignment horizontal="right" vertical="top" wrapText="1" readingOrder="1"/>
      <protection locked="0"/>
    </xf>
    <xf numFmtId="164" fontId="17" fillId="0" borderId="107" xfId="0" applyNumberFormat="1" applyFont="1" applyBorder="1" applyAlignment="1" applyProtection="1">
      <alignment horizontal="right" vertical="top" wrapText="1" readingOrder="1"/>
      <protection locked="0"/>
    </xf>
    <xf numFmtId="164" fontId="24" fillId="0" borderId="98" xfId="0" applyNumberFormat="1" applyFont="1" applyBorder="1" applyAlignment="1" applyProtection="1">
      <alignment horizontal="right" vertical="top" wrapText="1" readingOrder="1"/>
      <protection locked="0"/>
    </xf>
    <xf numFmtId="0" fontId="24" fillId="10" borderId="84" xfId="0" applyFont="1" applyFill="1" applyBorder="1" applyAlignment="1" applyProtection="1">
      <alignment horizontal="left" vertical="top" wrapText="1" readingOrder="1"/>
      <protection locked="0"/>
    </xf>
    <xf numFmtId="0" fontId="24" fillId="10" borderId="84" xfId="0" applyFont="1" applyFill="1" applyBorder="1" applyAlignment="1" applyProtection="1">
      <alignment horizontal="center" vertical="top" wrapText="1" readingOrder="1"/>
      <protection locked="0"/>
    </xf>
    <xf numFmtId="0" fontId="24" fillId="10" borderId="84" xfId="0" applyFont="1" applyFill="1" applyBorder="1" applyAlignment="1" applyProtection="1">
      <alignment horizontal="right" vertical="top" wrapText="1" readingOrder="1"/>
      <protection locked="0"/>
    </xf>
    <xf numFmtId="0" fontId="24" fillId="10" borderId="85" xfId="0" applyFont="1" applyFill="1" applyBorder="1" applyAlignment="1" applyProtection="1">
      <alignment horizontal="left" vertical="top" wrapText="1" readingOrder="1"/>
      <protection locked="0"/>
    </xf>
    <xf numFmtId="0" fontId="24" fillId="0" borderId="72" xfId="0" applyFont="1" applyBorder="1" applyAlignment="1">
      <alignment wrapText="1"/>
    </xf>
    <xf numFmtId="2" fontId="22" fillId="13" borderId="113" xfId="0" applyNumberFormat="1" applyFont="1" applyFill="1" applyBorder="1" applyAlignment="1" applyProtection="1">
      <alignment horizontal="right" vertical="top" wrapText="1" readingOrder="1"/>
      <protection locked="0"/>
    </xf>
    <xf numFmtId="0" fontId="22" fillId="13" borderId="114" xfId="0" applyFont="1" applyFill="1" applyBorder="1" applyAlignment="1" applyProtection="1">
      <alignment horizontal="left" vertical="top" wrapText="1" readingOrder="1"/>
      <protection locked="0"/>
    </xf>
    <xf numFmtId="2" fontId="22" fillId="13" borderId="115" xfId="0" applyNumberFormat="1" applyFont="1" applyFill="1" applyBorder="1" applyAlignment="1" applyProtection="1">
      <alignment horizontal="right" vertical="top" wrapText="1" readingOrder="1"/>
      <protection locked="0"/>
    </xf>
    <xf numFmtId="2" fontId="22" fillId="13" borderId="116" xfId="0" applyNumberFormat="1" applyFont="1" applyFill="1" applyBorder="1" applyAlignment="1" applyProtection="1">
      <alignment horizontal="right" vertical="top" wrapText="1" readingOrder="1"/>
      <protection locked="0"/>
    </xf>
    <xf numFmtId="2" fontId="24" fillId="16" borderId="117" xfId="0" applyNumberFormat="1" applyFont="1" applyFill="1" applyBorder="1" applyAlignment="1" applyProtection="1">
      <alignment horizontal="right" vertical="top" wrapText="1" readingOrder="1"/>
      <protection locked="0"/>
    </xf>
    <xf numFmtId="2" fontId="24" fillId="16" borderId="118" xfId="0" applyNumberFormat="1" applyFont="1" applyFill="1" applyBorder="1" applyAlignment="1" applyProtection="1">
      <alignment horizontal="right" vertical="top" wrapText="1" readingOrder="1"/>
      <protection locked="0"/>
    </xf>
    <xf numFmtId="0" fontId="24" fillId="0" borderId="119" xfId="0" applyFont="1" applyBorder="1" applyAlignment="1" applyProtection="1">
      <alignment horizontal="left" vertical="top" wrapText="1" readingOrder="1"/>
      <protection locked="0"/>
    </xf>
    <xf numFmtId="0" fontId="24" fillId="0" borderId="86" xfId="0" applyFont="1" applyBorder="1" applyAlignment="1" applyProtection="1">
      <alignment vertical="top" wrapText="1" readingOrder="1"/>
      <protection locked="0"/>
    </xf>
    <xf numFmtId="0" fontId="24" fillId="0" borderId="87" xfId="0" applyFont="1" applyBorder="1" applyAlignment="1" applyProtection="1">
      <alignment vertical="top" wrapText="1" readingOrder="1"/>
      <protection locked="0"/>
    </xf>
    <xf numFmtId="0" fontId="24" fillId="0" borderId="87" xfId="0" applyFont="1" applyBorder="1" applyAlignment="1" applyProtection="1">
      <alignment horizontal="left" vertical="top" wrapText="1" readingOrder="1"/>
      <protection locked="0"/>
    </xf>
    <xf numFmtId="0" fontId="24" fillId="0" borderId="87" xfId="0" applyFont="1" applyBorder="1" applyAlignment="1" applyProtection="1">
      <alignment horizontal="center" vertical="top" wrapText="1" readingOrder="1"/>
      <protection locked="0"/>
    </xf>
    <xf numFmtId="0" fontId="24" fillId="0" borderId="87" xfId="0" applyFont="1" applyBorder="1" applyAlignment="1" applyProtection="1">
      <alignment horizontal="right" vertical="top" wrapText="1" readingOrder="1"/>
      <protection locked="0"/>
    </xf>
    <xf numFmtId="0" fontId="24" fillId="0" borderId="88" xfId="0" applyFont="1" applyBorder="1" applyAlignment="1" applyProtection="1">
      <alignment horizontal="left" vertical="top" wrapText="1" readingOrder="1"/>
      <protection locked="0"/>
    </xf>
    <xf numFmtId="164" fontId="24" fillId="0" borderId="0" xfId="0" applyNumberFormat="1" applyFont="1" applyAlignment="1" applyProtection="1">
      <alignment horizontal="right" vertical="top" wrapText="1" readingOrder="1"/>
      <protection locked="0"/>
    </xf>
    <xf numFmtId="164" fontId="24" fillId="0" borderId="84" xfId="0" applyNumberFormat="1" applyFont="1" applyBorder="1" applyAlignment="1">
      <alignment horizontal="right" vertical="top" wrapText="1" readingOrder="1"/>
    </xf>
    <xf numFmtId="164" fontId="22" fillId="14" borderId="84" xfId="0" applyNumberFormat="1" applyFont="1" applyFill="1" applyBorder="1" applyAlignment="1">
      <alignment horizontal="right" vertical="top" wrapText="1" readingOrder="1"/>
    </xf>
    <xf numFmtId="0" fontId="24" fillId="7" borderId="81" xfId="0" applyFont="1" applyFill="1" applyBorder="1" applyAlignment="1" applyProtection="1">
      <alignment horizontal="left" vertical="top" wrapText="1" readingOrder="1"/>
      <protection locked="0"/>
    </xf>
    <xf numFmtId="0" fontId="24" fillId="7" borderId="81" xfId="0" applyFont="1" applyFill="1" applyBorder="1" applyAlignment="1" applyProtection="1">
      <alignment horizontal="center" vertical="top" wrapText="1" readingOrder="1"/>
      <protection locked="0"/>
    </xf>
    <xf numFmtId="0" fontId="24" fillId="7" borderId="81" xfId="0" applyFont="1" applyFill="1" applyBorder="1" applyAlignment="1" applyProtection="1">
      <alignment horizontal="right" vertical="top" wrapText="1" readingOrder="1"/>
      <protection locked="0"/>
    </xf>
    <xf numFmtId="0" fontId="24" fillId="7" borderId="84" xfId="0" applyFont="1" applyFill="1" applyBorder="1" applyAlignment="1" applyProtection="1">
      <alignment horizontal="left" vertical="top" wrapText="1" readingOrder="1"/>
      <protection locked="0"/>
    </xf>
    <xf numFmtId="0" fontId="24" fillId="7" borderId="84" xfId="0" applyFont="1" applyFill="1" applyBorder="1" applyAlignment="1" applyProtection="1">
      <alignment horizontal="center" vertical="top" wrapText="1" readingOrder="1"/>
      <protection locked="0"/>
    </xf>
    <xf numFmtId="0" fontId="24" fillId="7" borderId="84" xfId="0" applyFont="1" applyFill="1" applyBorder="1" applyAlignment="1" applyProtection="1">
      <alignment horizontal="right" vertical="top" wrapText="1" readingOrder="1"/>
      <protection locked="0"/>
    </xf>
    <xf numFmtId="0" fontId="1" fillId="0" borderId="81" xfId="0" applyFont="1" applyBorder="1" applyAlignment="1" applyProtection="1">
      <alignment horizontal="left" vertical="top" wrapText="1" readingOrder="1"/>
      <protection locked="0"/>
    </xf>
    <xf numFmtId="164" fontId="1" fillId="0" borderId="81" xfId="0" applyNumberFormat="1" applyFont="1" applyBorder="1" applyAlignment="1">
      <alignment horizontal="right" vertical="top" wrapText="1" readingOrder="1"/>
    </xf>
    <xf numFmtId="0" fontId="1" fillId="0" borderId="84" xfId="0" applyFont="1" applyBorder="1" applyAlignment="1" applyProtection="1">
      <alignment horizontal="left" vertical="top" wrapText="1" readingOrder="1"/>
      <protection locked="0"/>
    </xf>
    <xf numFmtId="164" fontId="1" fillId="0" borderId="84" xfId="0" applyNumberFormat="1" applyFont="1" applyBorder="1" applyAlignment="1" applyProtection="1">
      <alignment horizontal="right" vertical="top" wrapText="1" readingOrder="1"/>
      <protection locked="0"/>
    </xf>
    <xf numFmtId="164" fontId="1" fillId="0" borderId="81" xfId="0" applyNumberFormat="1" applyFont="1" applyBorder="1" applyAlignment="1" applyProtection="1">
      <alignment horizontal="right" vertical="top" wrapText="1" readingOrder="1"/>
      <protection locked="0"/>
    </xf>
    <xf numFmtId="0" fontId="3" fillId="13" borderId="81" xfId="0" applyFont="1" applyFill="1" applyBorder="1" applyAlignment="1" applyProtection="1">
      <alignment horizontal="left" vertical="top" wrapText="1" readingOrder="1"/>
      <protection locked="0"/>
    </xf>
    <xf numFmtId="164" fontId="3" fillId="13" borderId="81" xfId="0" applyNumberFormat="1" applyFont="1" applyFill="1" applyBorder="1" applyAlignment="1">
      <alignment horizontal="right" vertical="top" wrapText="1" readingOrder="1"/>
    </xf>
    <xf numFmtId="0" fontId="1" fillId="0" borderId="87" xfId="0" applyFont="1" applyBorder="1" applyAlignment="1" applyProtection="1">
      <alignment horizontal="left" vertical="top" wrapText="1" readingOrder="1"/>
      <protection locked="0"/>
    </xf>
    <xf numFmtId="164" fontId="1" fillId="0" borderId="87" xfId="0" applyNumberFormat="1" applyFont="1" applyBorder="1" applyAlignment="1" applyProtection="1">
      <alignment horizontal="right" vertical="top" wrapText="1" readingOrder="1"/>
      <protection locked="0"/>
    </xf>
    <xf numFmtId="0" fontId="15" fillId="6" borderId="0" xfId="0" applyFont="1" applyFill="1" applyBorder="1" applyAlignment="1">
      <alignment horizontal="left" vertical="top" wrapText="1"/>
    </xf>
    <xf numFmtId="0" fontId="10" fillId="0" borderId="0" xfId="0" applyFont="1" applyAlignment="1">
      <alignment horizontal="justify" vertical="justify" wrapText="1"/>
    </xf>
    <xf numFmtId="0" fontId="11" fillId="0" borderId="0" xfId="0" applyFont="1" applyAlignment="1">
      <alignment horizontal="justify" vertical="justify" wrapText="1"/>
    </xf>
    <xf numFmtId="0" fontId="10" fillId="6" borderId="0" xfId="0" applyFont="1" applyFill="1" applyAlignment="1">
      <alignment horizontal="left" vertical="top" wrapText="1"/>
    </xf>
    <xf numFmtId="0" fontId="10" fillId="0" borderId="0" xfId="1" applyFont="1" applyAlignment="1">
      <alignment horizontal="justify" vertical="justify" wrapText="1"/>
    </xf>
    <xf numFmtId="0" fontId="12" fillId="6" borderId="0" xfId="0" applyFont="1" applyFill="1" applyAlignment="1">
      <alignment horizontal="center" vertical="center" wrapText="1"/>
    </xf>
    <xf numFmtId="0" fontId="18" fillId="6" borderId="0" xfId="0" applyFont="1" applyFill="1" applyAlignment="1">
      <alignment horizontal="left" vertical="top" wrapText="1"/>
    </xf>
    <xf numFmtId="0" fontId="10" fillId="6" borderId="0" xfId="0" applyFont="1" applyFill="1" applyAlignment="1">
      <alignment horizontal="justify" vertical="top" wrapText="1"/>
    </xf>
    <xf numFmtId="0" fontId="12" fillId="0" borderId="0" xfId="0" applyFont="1" applyFill="1" applyAlignment="1">
      <alignment horizontal="left" vertical="top" wrapText="1"/>
    </xf>
    <xf numFmtId="0" fontId="10" fillId="0" borderId="0" xfId="1" applyFont="1" applyBorder="1" applyAlignment="1">
      <alignment horizontal="justify" vertical="justify" wrapText="1"/>
    </xf>
    <xf numFmtId="0" fontId="15" fillId="6" borderId="0" xfId="0" applyFont="1" applyFill="1" applyAlignment="1">
      <alignment horizontal="left" vertical="top" wrapText="1"/>
    </xf>
    <xf numFmtId="0" fontId="2" fillId="0" borderId="0" xfId="0" applyFont="1" applyAlignment="1">
      <alignment horizontal="left" vertical="top" wrapText="1"/>
    </xf>
    <xf numFmtId="0" fontId="15" fillId="6" borderId="0" xfId="0" applyFont="1" applyFill="1" applyAlignment="1">
      <alignment wrapText="1"/>
    </xf>
    <xf numFmtId="0" fontId="2" fillId="6" borderId="0" xfId="0" applyFont="1" applyFill="1" applyAlignment="1">
      <alignment wrapText="1"/>
    </xf>
    <xf numFmtId="0" fontId="2" fillId="6" borderId="0" xfId="0" applyFont="1" applyFill="1" applyAlignment="1">
      <alignment horizontal="left" vertical="top" wrapText="1"/>
    </xf>
    <xf numFmtId="0" fontId="24" fillId="10" borderId="94" xfId="0" applyFont="1" applyFill="1" applyBorder="1" applyAlignment="1" applyProtection="1">
      <alignment horizontal="left" vertical="top" wrapText="1" readingOrder="1"/>
      <protection locked="0"/>
    </xf>
    <xf numFmtId="0" fontId="24" fillId="10" borderId="93" xfId="0" applyFont="1" applyFill="1" applyBorder="1" applyAlignment="1" applyProtection="1">
      <alignment horizontal="left" vertical="top" wrapText="1" readingOrder="1"/>
      <protection locked="0"/>
    </xf>
    <xf numFmtId="0" fontId="24" fillId="10" borderId="109" xfId="0" applyFont="1" applyFill="1" applyBorder="1" applyAlignment="1" applyProtection="1">
      <alignment horizontal="left" vertical="top" wrapText="1" readingOrder="1"/>
      <protection locked="0"/>
    </xf>
    <xf numFmtId="0" fontId="27" fillId="0" borderId="0" xfId="0" applyFont="1" applyAlignment="1">
      <alignment horizontal="center" wrapText="1"/>
    </xf>
    <xf numFmtId="0" fontId="22" fillId="0" borderId="80" xfId="0" applyFont="1" applyBorder="1" applyAlignment="1">
      <alignment horizontal="center" vertical="center" wrapText="1" readingOrder="1"/>
    </xf>
    <xf numFmtId="0" fontId="22" fillId="0" borderId="83" xfId="0" applyFont="1" applyBorder="1" applyAlignment="1">
      <alignment horizontal="center" vertical="center" wrapText="1" readingOrder="1"/>
    </xf>
    <xf numFmtId="0" fontId="22" fillId="0" borderId="86" xfId="0" applyFont="1" applyBorder="1" applyAlignment="1">
      <alignment horizontal="center" vertical="center" wrapText="1" readingOrder="1"/>
    </xf>
    <xf numFmtId="0" fontId="22" fillId="0" borderId="81" xfId="0" applyFont="1" applyBorder="1" applyAlignment="1">
      <alignment horizontal="center" vertical="center" wrapText="1" readingOrder="1"/>
    </xf>
    <xf numFmtId="0" fontId="22" fillId="0" borderId="84" xfId="0" applyFont="1" applyBorder="1" applyAlignment="1">
      <alignment horizontal="center" vertical="center" wrapText="1" readingOrder="1"/>
    </xf>
    <xf numFmtId="0" fontId="22" fillId="0" borderId="87" xfId="0" applyFont="1" applyBorder="1" applyAlignment="1">
      <alignment horizontal="center" vertical="center" wrapText="1" readingOrder="1"/>
    </xf>
    <xf numFmtId="0" fontId="28" fillId="0" borderId="0" xfId="0" applyFont="1" applyAlignment="1">
      <alignment horizontal="center" wrapText="1"/>
    </xf>
    <xf numFmtId="0" fontId="22" fillId="0" borderId="81" xfId="0" applyFont="1" applyBorder="1" applyAlignment="1">
      <alignment horizontal="center" vertical="center" wrapText="1"/>
    </xf>
    <xf numFmtId="0" fontId="22" fillId="0" borderId="82" xfId="0" applyFont="1" applyBorder="1" applyAlignment="1">
      <alignment horizontal="center" vertical="center" wrapText="1"/>
    </xf>
    <xf numFmtId="0" fontId="22" fillId="0" borderId="84" xfId="0" applyFont="1" applyBorder="1" applyAlignment="1">
      <alignment horizontal="center" vertical="center" wrapText="1"/>
    </xf>
    <xf numFmtId="0" fontId="22" fillId="0" borderId="85" xfId="0" applyFont="1" applyBorder="1" applyAlignment="1">
      <alignment horizontal="center" vertical="center" wrapText="1" readingOrder="1"/>
    </xf>
    <xf numFmtId="0" fontId="22" fillId="0" borderId="88" xfId="0" applyFont="1" applyBorder="1" applyAlignment="1">
      <alignment horizontal="center" vertical="center" wrapText="1" readingOrder="1"/>
    </xf>
    <xf numFmtId="0" fontId="22" fillId="0" borderId="81" xfId="0" applyNumberFormat="1" applyFont="1" applyFill="1" applyBorder="1" applyAlignment="1" applyProtection="1">
      <alignment horizontal="center" wrapText="1" readingOrder="1"/>
    </xf>
    <xf numFmtId="0" fontId="22" fillId="0" borderId="84" xfId="0" applyNumberFormat="1" applyFont="1" applyFill="1" applyBorder="1" applyAlignment="1" applyProtection="1">
      <alignment horizontal="center" wrapText="1" readingOrder="1"/>
    </xf>
    <xf numFmtId="0" fontId="22" fillId="0" borderId="87" xfId="0" applyNumberFormat="1" applyFont="1" applyFill="1" applyBorder="1" applyAlignment="1" applyProtection="1">
      <alignment horizontal="center" wrapText="1" readingOrder="1"/>
    </xf>
    <xf numFmtId="0" fontId="21" fillId="0" borderId="81" xfId="0" applyNumberFormat="1" applyFont="1" applyFill="1" applyBorder="1" applyAlignment="1" applyProtection="1">
      <alignment horizontal="center" wrapText="1" readingOrder="1"/>
    </xf>
    <xf numFmtId="0" fontId="21" fillId="0" borderId="84" xfId="0" applyNumberFormat="1" applyFont="1" applyFill="1" applyBorder="1" applyAlignment="1" applyProtection="1">
      <alignment horizontal="center" wrapText="1" readingOrder="1"/>
    </xf>
    <xf numFmtId="0" fontId="21" fillId="0" borderId="87" xfId="0" applyNumberFormat="1" applyFont="1" applyFill="1" applyBorder="1" applyAlignment="1" applyProtection="1">
      <alignment horizontal="center" wrapText="1" readingOrder="1"/>
    </xf>
    <xf numFmtId="0" fontId="21" fillId="0" borderId="82" xfId="0" applyNumberFormat="1" applyFont="1" applyFill="1" applyBorder="1" applyAlignment="1" applyProtection="1">
      <alignment horizontal="center" wrapText="1" readingOrder="1"/>
    </xf>
    <xf numFmtId="0" fontId="21" fillId="0" borderId="85" xfId="0" applyNumberFormat="1" applyFont="1" applyFill="1" applyBorder="1" applyAlignment="1" applyProtection="1">
      <alignment horizontal="center" wrapText="1" readingOrder="1"/>
    </xf>
    <xf numFmtId="0" fontId="21" fillId="0" borderId="88" xfId="0" applyNumberFormat="1" applyFont="1" applyFill="1" applyBorder="1" applyAlignment="1" applyProtection="1">
      <alignment horizontal="center" wrapText="1" readingOrder="1"/>
    </xf>
    <xf numFmtId="0" fontId="21" fillId="0" borderId="80" xfId="0" applyNumberFormat="1" applyFont="1" applyFill="1" applyBorder="1" applyAlignment="1" applyProtection="1">
      <alignment horizontal="center" wrapText="1" readingOrder="1"/>
    </xf>
    <xf numFmtId="0" fontId="21" fillId="0" borderId="83" xfId="0" applyNumberFormat="1" applyFont="1" applyFill="1" applyBorder="1" applyAlignment="1" applyProtection="1">
      <alignment horizontal="center" wrapText="1" readingOrder="1"/>
    </xf>
    <xf numFmtId="0" fontId="21" fillId="0" borderId="86" xfId="0" applyNumberFormat="1" applyFont="1" applyFill="1" applyBorder="1" applyAlignment="1" applyProtection="1">
      <alignment horizontal="center" wrapText="1" readingOrder="1"/>
    </xf>
    <xf numFmtId="0" fontId="24" fillId="0" borderId="94" xfId="0" applyNumberFormat="1" applyFont="1" applyFill="1" applyBorder="1" applyAlignment="1" applyProtection="1">
      <alignment horizontal="left" vertical="top" wrapText="1" readingOrder="1"/>
      <protection locked="0"/>
    </xf>
    <xf numFmtId="0" fontId="24" fillId="0" borderId="93" xfId="0" applyNumberFormat="1" applyFont="1" applyFill="1" applyBorder="1" applyAlignment="1" applyProtection="1">
      <alignment horizontal="left" vertical="top" wrapText="1" readingOrder="1"/>
      <protection locked="0"/>
    </xf>
    <xf numFmtId="0" fontId="24" fillId="0" borderId="92" xfId="0" applyNumberFormat="1" applyFont="1" applyFill="1" applyBorder="1" applyAlignment="1" applyProtection="1">
      <alignment horizontal="left" vertical="top" wrapText="1" readingOrder="1"/>
      <protection locked="0"/>
    </xf>
    <xf numFmtId="0" fontId="24" fillId="0" borderId="95" xfId="0" applyNumberFormat="1" applyFont="1" applyFill="1" applyBorder="1" applyAlignment="1" applyProtection="1">
      <alignment horizontal="left" vertical="top" wrapText="1" readingOrder="1"/>
      <protection locked="0"/>
    </xf>
    <xf numFmtId="0" fontId="24" fillId="0" borderId="96" xfId="0" applyNumberFormat="1" applyFont="1" applyFill="1" applyBorder="1" applyAlignment="1" applyProtection="1">
      <alignment horizontal="left" vertical="top" wrapText="1" readingOrder="1"/>
      <protection locked="0"/>
    </xf>
    <xf numFmtId="0" fontId="24" fillId="0" borderId="97" xfId="0" applyNumberFormat="1" applyFont="1" applyFill="1" applyBorder="1" applyAlignment="1" applyProtection="1">
      <alignment horizontal="left" vertical="top" wrapText="1" readingOrder="1"/>
      <protection locked="0"/>
    </xf>
    <xf numFmtId="0" fontId="24" fillId="0" borderId="99" xfId="0" applyNumberFormat="1" applyFont="1" applyFill="1" applyBorder="1" applyAlignment="1" applyProtection="1">
      <alignment horizontal="left" vertical="top" wrapText="1" readingOrder="1"/>
      <protection locked="0"/>
    </xf>
    <xf numFmtId="0" fontId="24" fillId="0" borderId="101" xfId="0" applyNumberFormat="1" applyFont="1" applyFill="1" applyBorder="1" applyAlignment="1" applyProtection="1">
      <alignment horizontal="left" vertical="top" wrapText="1" readingOrder="1"/>
      <protection locked="0"/>
    </xf>
    <xf numFmtId="0" fontId="24" fillId="0" borderId="102" xfId="0" applyNumberFormat="1" applyFont="1" applyFill="1" applyBorder="1" applyAlignment="1" applyProtection="1">
      <alignment horizontal="left" vertical="top" wrapText="1" readingOrder="1"/>
      <protection locked="0"/>
    </xf>
    <xf numFmtId="0" fontId="24" fillId="0" borderId="98" xfId="0" applyNumberFormat="1" applyFont="1" applyFill="1" applyBorder="1" applyAlignment="1" applyProtection="1">
      <alignment horizontal="left" vertical="top" wrapText="1" readingOrder="1"/>
      <protection locked="0"/>
    </xf>
    <xf numFmtId="0" fontId="24" fillId="0" borderId="100" xfId="0" applyNumberFormat="1" applyFont="1" applyFill="1" applyBorder="1" applyAlignment="1" applyProtection="1">
      <alignment horizontal="left" vertical="top" wrapText="1" readingOrder="1"/>
      <protection locked="0"/>
    </xf>
    <xf numFmtId="0" fontId="24" fillId="10" borderId="99" xfId="0" applyNumberFormat="1" applyFont="1" applyFill="1" applyBorder="1" applyAlignment="1" applyProtection="1">
      <alignment horizontal="left" vertical="top" wrapText="1" readingOrder="1"/>
      <protection locked="0"/>
    </xf>
    <xf numFmtId="0" fontId="24" fillId="10" borderId="102" xfId="0" applyNumberFormat="1" applyFont="1" applyFill="1" applyBorder="1" applyAlignment="1" applyProtection="1">
      <alignment horizontal="left" vertical="top" wrapText="1" readingOrder="1"/>
      <protection locked="0"/>
    </xf>
    <xf numFmtId="0" fontId="1" fillId="10" borderId="103" xfId="0" applyNumberFormat="1" applyFont="1" applyFill="1" applyBorder="1" applyAlignment="1" applyProtection="1">
      <alignment horizontal="left" vertical="top" wrapText="1" readingOrder="1"/>
      <protection locked="0"/>
    </xf>
    <xf numFmtId="0" fontId="1" fillId="10" borderId="93" xfId="0" applyNumberFormat="1" applyFont="1" applyFill="1" applyBorder="1" applyAlignment="1" applyProtection="1">
      <alignment horizontal="left" vertical="top" wrapText="1" readingOrder="1"/>
      <protection locked="0"/>
    </xf>
    <xf numFmtId="0" fontId="1" fillId="10" borderId="92" xfId="0" applyNumberFormat="1" applyFont="1" applyFill="1" applyBorder="1" applyAlignment="1" applyProtection="1">
      <alignment horizontal="left" vertical="top" wrapText="1" readingOrder="1"/>
      <protection locked="0"/>
    </xf>
    <xf numFmtId="0" fontId="22" fillId="0" borderId="104" xfId="0" applyNumberFormat="1" applyFont="1" applyFill="1" applyBorder="1" applyAlignment="1" applyProtection="1">
      <alignment horizontal="center" vertical="top" wrapText="1" readingOrder="1"/>
      <protection locked="0"/>
    </xf>
    <xf numFmtId="0" fontId="24" fillId="10" borderId="95" xfId="0" applyNumberFormat="1" applyFont="1" applyFill="1" applyBorder="1" applyAlignment="1" applyProtection="1">
      <alignment horizontal="left" vertical="top" wrapText="1" readingOrder="1"/>
      <protection locked="0"/>
    </xf>
    <xf numFmtId="0" fontId="24" fillId="10" borderId="97" xfId="0" applyNumberFormat="1" applyFont="1" applyFill="1" applyBorder="1" applyAlignment="1" applyProtection="1">
      <alignment horizontal="left" vertical="top" wrapText="1" readingOrder="1"/>
      <protection locked="0"/>
    </xf>
    <xf numFmtId="0" fontId="24" fillId="10" borderId="94" xfId="0" applyNumberFormat="1" applyFont="1" applyFill="1" applyBorder="1" applyAlignment="1" applyProtection="1">
      <alignment horizontal="left" vertical="top" wrapText="1" readingOrder="1"/>
      <protection locked="0"/>
    </xf>
    <xf numFmtId="0" fontId="24" fillId="10" borderId="93" xfId="0" applyNumberFormat="1" applyFont="1" applyFill="1" applyBorder="1" applyAlignment="1" applyProtection="1">
      <alignment horizontal="left" vertical="top" wrapText="1" readingOrder="1"/>
      <protection locked="0"/>
    </xf>
    <xf numFmtId="0" fontId="24" fillId="10" borderId="92" xfId="0" applyNumberFormat="1" applyFont="1" applyFill="1" applyBorder="1" applyAlignment="1" applyProtection="1">
      <alignment horizontal="left" vertical="top" wrapText="1" readingOrder="1"/>
      <protection locked="0"/>
    </xf>
    <xf numFmtId="0" fontId="10" fillId="0" borderId="0" xfId="0" applyFont="1" applyBorder="1" applyAlignment="1">
      <alignment horizontal="center" vertical="top" wrapText="1"/>
    </xf>
    <xf numFmtId="0" fontId="12" fillId="0" borderId="0" xfId="0" applyFont="1" applyBorder="1" applyAlignment="1">
      <alignment horizontal="center" vertical="center" wrapText="1"/>
    </xf>
    <xf numFmtId="0" fontId="22" fillId="0" borderId="81" xfId="0" applyNumberFormat="1" applyFont="1" applyFill="1" applyBorder="1" applyAlignment="1" applyProtection="1">
      <alignment horizontal="center" vertical="top" wrapText="1" readingOrder="1"/>
    </xf>
    <xf numFmtId="0" fontId="22" fillId="0" borderId="84" xfId="0" applyNumberFormat="1" applyFont="1" applyFill="1" applyBorder="1" applyAlignment="1" applyProtection="1">
      <alignment horizontal="center" vertical="top" wrapText="1" readingOrder="1"/>
    </xf>
    <xf numFmtId="0" fontId="22" fillId="0" borderId="87" xfId="0" applyNumberFormat="1" applyFont="1" applyFill="1" applyBorder="1" applyAlignment="1" applyProtection="1">
      <alignment horizontal="center" vertical="top" wrapText="1" readingOrder="1"/>
    </xf>
    <xf numFmtId="0" fontId="22" fillId="0" borderId="81" xfId="0" applyNumberFormat="1" applyFont="1" applyFill="1" applyBorder="1" applyAlignment="1" applyProtection="1">
      <alignment horizontal="center" vertical="top" wrapText="1"/>
    </xf>
    <xf numFmtId="0" fontId="22" fillId="0" borderId="82" xfId="0" applyNumberFormat="1" applyFont="1" applyFill="1" applyBorder="1" applyAlignment="1" applyProtection="1">
      <alignment horizontal="center" vertical="top" wrapText="1"/>
    </xf>
    <xf numFmtId="2" fontId="22" fillId="0" borderId="84" xfId="0" applyNumberFormat="1" applyFont="1" applyFill="1" applyBorder="1" applyAlignment="1" applyProtection="1">
      <alignment horizontal="center" vertical="top" wrapText="1" readingOrder="1"/>
    </xf>
    <xf numFmtId="2" fontId="22" fillId="0" borderId="84" xfId="0" applyNumberFormat="1" applyFont="1" applyFill="1" applyBorder="1" applyAlignment="1" applyProtection="1">
      <alignment horizontal="center" vertical="top" wrapText="1"/>
    </xf>
    <xf numFmtId="0" fontId="22" fillId="0" borderId="85" xfId="0" applyNumberFormat="1" applyFont="1" applyFill="1" applyBorder="1" applyAlignment="1" applyProtection="1">
      <alignment horizontal="center" vertical="top" wrapText="1" readingOrder="1"/>
    </xf>
    <xf numFmtId="0" fontId="22" fillId="0" borderId="88" xfId="0" applyNumberFormat="1" applyFont="1" applyFill="1" applyBorder="1" applyAlignment="1" applyProtection="1">
      <alignment horizontal="center" vertical="top" wrapText="1" readingOrder="1"/>
    </xf>
    <xf numFmtId="0" fontId="22" fillId="0" borderId="80" xfId="0" applyNumberFormat="1" applyFont="1" applyFill="1" applyBorder="1" applyAlignment="1" applyProtection="1">
      <alignment horizontal="center" vertical="top" wrapText="1" readingOrder="1"/>
    </xf>
    <xf numFmtId="0" fontId="22" fillId="0" borderId="83" xfId="0" applyNumberFormat="1" applyFont="1" applyFill="1" applyBorder="1" applyAlignment="1" applyProtection="1">
      <alignment horizontal="center" vertical="top" wrapText="1" readingOrder="1"/>
    </xf>
    <xf numFmtId="0" fontId="22" fillId="0" borderId="86" xfId="0" applyNumberFormat="1" applyFont="1" applyFill="1" applyBorder="1" applyAlignment="1" applyProtection="1">
      <alignment horizontal="center" vertical="top" wrapText="1" readingOrder="1"/>
    </xf>
    <xf numFmtId="0" fontId="4" fillId="0" borderId="56" xfId="0" applyFont="1" applyBorder="1" applyAlignment="1">
      <alignment horizontal="left" vertical="top" wrapText="1"/>
    </xf>
    <xf numFmtId="0" fontId="4" fillId="0" borderId="69" xfId="0" applyFont="1" applyBorder="1" applyAlignment="1">
      <alignment horizontal="left" vertical="top" wrapText="1"/>
    </xf>
    <xf numFmtId="0" fontId="4" fillId="0" borderId="64"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9" xfId="0" applyFont="1" applyBorder="1" applyAlignment="1">
      <alignment horizontal="left" vertical="top" wrapText="1"/>
    </xf>
    <xf numFmtId="0" fontId="4" fillId="0" borderId="13" xfId="0" applyFont="1" applyBorder="1" applyAlignment="1">
      <alignment horizontal="left" vertical="top" wrapText="1"/>
    </xf>
    <xf numFmtId="165" fontId="1" fillId="6" borderId="0" xfId="0" applyNumberFormat="1" applyFont="1" applyFill="1" applyBorder="1" applyAlignment="1">
      <alignment horizontal="center" vertical="top" wrapText="1"/>
    </xf>
    <xf numFmtId="0" fontId="5" fillId="8" borderId="45" xfId="0" applyFont="1" applyFill="1" applyBorder="1" applyAlignment="1">
      <alignment horizontal="right"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3" fontId="17" fillId="0" borderId="0" xfId="0" applyNumberFormat="1" applyFont="1" applyAlignment="1">
      <alignment horizontal="center" vertical="top"/>
    </xf>
    <xf numFmtId="0" fontId="4" fillId="7" borderId="56" xfId="0" applyFont="1" applyFill="1" applyBorder="1" applyAlignment="1">
      <alignment horizontal="left" vertical="top" wrapText="1"/>
    </xf>
    <xf numFmtId="0" fontId="4" fillId="7" borderId="69" xfId="0" applyFont="1" applyFill="1" applyBorder="1" applyAlignment="1">
      <alignment horizontal="left" vertical="top" wrapText="1"/>
    </xf>
    <xf numFmtId="0" fontId="4" fillId="7" borderId="64"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59" xfId="0" applyFont="1" applyFill="1" applyBorder="1" applyAlignment="1">
      <alignment horizontal="left" vertical="top" wrapText="1"/>
    </xf>
    <xf numFmtId="0" fontId="5" fillId="3" borderId="13" xfId="0" applyFont="1" applyFill="1" applyBorder="1" applyAlignment="1">
      <alignment horizontal="left" vertical="top" wrapText="1"/>
    </xf>
    <xf numFmtId="0" fontId="3" fillId="7" borderId="56" xfId="0" applyFont="1" applyFill="1" applyBorder="1" applyAlignment="1">
      <alignment horizontal="left" vertical="top" wrapText="1"/>
    </xf>
    <xf numFmtId="0" fontId="5" fillId="7" borderId="69" xfId="0" applyFont="1" applyFill="1" applyBorder="1" applyAlignment="1">
      <alignment horizontal="left" vertical="top" wrapText="1"/>
    </xf>
    <xf numFmtId="0" fontId="5" fillId="7" borderId="64" xfId="0" applyFont="1" applyFill="1" applyBorder="1" applyAlignment="1">
      <alignment horizontal="left"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7" xfId="0" applyFont="1" applyBorder="1" applyAlignment="1">
      <alignment horizontal="center" vertical="center" wrapText="1"/>
    </xf>
    <xf numFmtId="0" fontId="3" fillId="6" borderId="0" xfId="0" applyFont="1" applyFill="1" applyBorder="1" applyAlignment="1">
      <alignment horizontal="center" vertical="center" wrapText="1"/>
    </xf>
    <xf numFmtId="0" fontId="1" fillId="0" borderId="41" xfId="0" applyNumberFormat="1" applyFont="1" applyBorder="1" applyAlignment="1">
      <alignment vertical="top" wrapText="1"/>
    </xf>
    <xf numFmtId="0" fontId="1" fillId="0" borderId="0" xfId="0" applyNumberFormat="1" applyFont="1" applyFill="1" applyBorder="1" applyAlignment="1">
      <alignment horizontal="left" vertical="top" wrapText="1"/>
    </xf>
    <xf numFmtId="165" fontId="3" fillId="0" borderId="1" xfId="0" applyNumberFormat="1" applyFont="1" applyFill="1" applyBorder="1" applyAlignment="1">
      <alignment horizontal="center"/>
    </xf>
    <xf numFmtId="49" fontId="7" fillId="0" borderId="6" xfId="0" applyNumberFormat="1" applyFont="1" applyBorder="1" applyAlignment="1">
      <alignment horizontal="center" vertical="top" wrapText="1"/>
    </xf>
    <xf numFmtId="49" fontId="7" fillId="0" borderId="12" xfId="0" applyNumberFormat="1" applyFont="1" applyBorder="1" applyAlignment="1">
      <alignment horizontal="center" vertical="top" wrapText="1"/>
    </xf>
    <xf numFmtId="49" fontId="7" fillId="0" borderId="18" xfId="0" applyNumberFormat="1" applyFont="1" applyBorder="1" applyAlignment="1">
      <alignment horizontal="center" vertical="top" wrapText="1"/>
    </xf>
    <xf numFmtId="0" fontId="4" fillId="0" borderId="27" xfId="0" applyFont="1" applyFill="1" applyBorder="1" applyAlignment="1">
      <alignment horizontal="left" vertical="top" wrapText="1"/>
    </xf>
    <xf numFmtId="0" fontId="4" fillId="0" borderId="30" xfId="0" applyFont="1" applyFill="1" applyBorder="1" applyAlignment="1">
      <alignment horizontal="left" vertical="top" wrapText="1"/>
    </xf>
    <xf numFmtId="0" fontId="4" fillId="0" borderId="37" xfId="0" applyFont="1" applyFill="1" applyBorder="1" applyAlignment="1">
      <alignment horizontal="left" vertical="top" wrapText="1"/>
    </xf>
    <xf numFmtId="0" fontId="4" fillId="0" borderId="4" xfId="0" applyNumberFormat="1" applyFont="1" applyFill="1" applyBorder="1" applyAlignment="1">
      <alignment horizontal="center" vertical="top"/>
    </xf>
    <xf numFmtId="0" fontId="4" fillId="0" borderId="10"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49" fontId="5" fillId="5" borderId="61" xfId="0" applyNumberFormat="1" applyFont="1" applyFill="1" applyBorder="1" applyAlignment="1">
      <alignment horizontal="right" vertical="top" wrapText="1"/>
    </xf>
    <xf numFmtId="49" fontId="5" fillId="5" borderId="21" xfId="0" applyNumberFormat="1" applyFont="1" applyFill="1" applyBorder="1" applyAlignment="1">
      <alignment horizontal="right" vertical="top" wrapText="1"/>
    </xf>
    <xf numFmtId="49" fontId="5" fillId="5" borderId="22" xfId="0" applyNumberFormat="1" applyFont="1" applyFill="1" applyBorder="1" applyAlignment="1">
      <alignment horizontal="right" vertical="top" wrapText="1"/>
    </xf>
    <xf numFmtId="165" fontId="5" fillId="5" borderId="20" xfId="0" applyNumberFormat="1" applyFont="1" applyFill="1" applyBorder="1" applyAlignment="1">
      <alignment horizontal="center" vertical="center" wrapText="1"/>
    </xf>
    <xf numFmtId="165" fontId="5" fillId="5" borderId="21" xfId="0" applyNumberFormat="1" applyFont="1" applyFill="1" applyBorder="1" applyAlignment="1">
      <alignment horizontal="center" vertical="center" wrapText="1"/>
    </xf>
    <xf numFmtId="165" fontId="5" fillId="5" borderId="22" xfId="0" applyNumberFormat="1" applyFont="1" applyFill="1" applyBorder="1" applyAlignment="1">
      <alignment horizontal="center" vertical="center" wrapText="1"/>
    </xf>
    <xf numFmtId="165" fontId="5" fillId="4" borderId="61" xfId="0" applyNumberFormat="1" applyFont="1" applyFill="1" applyBorder="1" applyAlignment="1">
      <alignment horizontal="right" vertical="top"/>
    </xf>
    <xf numFmtId="165" fontId="5" fillId="4" borderId="21" xfId="0" applyNumberFormat="1" applyFont="1" applyFill="1" applyBorder="1" applyAlignment="1">
      <alignment horizontal="right" vertical="top"/>
    </xf>
    <xf numFmtId="165" fontId="5" fillId="4" borderId="22" xfId="0" applyNumberFormat="1" applyFont="1" applyFill="1" applyBorder="1" applyAlignment="1">
      <alignment horizontal="right" vertical="top"/>
    </xf>
    <xf numFmtId="165" fontId="5" fillId="4" borderId="20"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49" fontId="5" fillId="4" borderId="2" xfId="0" applyNumberFormat="1" applyFont="1" applyFill="1" applyBorder="1" applyAlignment="1">
      <alignment horizontal="center" vertical="top" wrapText="1"/>
    </xf>
    <xf numFmtId="49" fontId="5" fillId="4" borderId="30" xfId="0" applyNumberFormat="1" applyFont="1" applyFill="1" applyBorder="1" applyAlignment="1">
      <alignment horizontal="center" vertical="top" wrapText="1"/>
    </xf>
    <xf numFmtId="49" fontId="5" fillId="4" borderId="14" xfId="0" applyNumberFormat="1" applyFont="1" applyFill="1" applyBorder="1" applyAlignment="1">
      <alignment horizontal="center" vertical="top" wrapText="1"/>
    </xf>
    <xf numFmtId="49" fontId="5" fillId="5" borderId="4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5" borderId="67"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6" borderId="36" xfId="0" applyNumberFormat="1" applyFont="1" applyFill="1" applyBorder="1" applyAlignment="1">
      <alignment horizontal="center" vertical="top"/>
    </xf>
    <xf numFmtId="165" fontId="1" fillId="7" borderId="26" xfId="0" applyNumberFormat="1" applyFont="1" applyFill="1" applyBorder="1" applyAlignment="1">
      <alignment horizontal="left" vertical="top" wrapText="1"/>
    </xf>
    <xf numFmtId="165" fontId="1" fillId="7" borderId="31"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5" fillId="0" borderId="2" xfId="0" applyNumberFormat="1" applyFont="1" applyFill="1" applyBorder="1" applyAlignment="1">
      <alignment horizontal="center" vertical="top" wrapText="1"/>
    </xf>
    <xf numFmtId="165" fontId="5" fillId="0" borderId="30" xfId="0" applyNumberFormat="1" applyFont="1" applyFill="1" applyBorder="1" applyAlignment="1">
      <alignment horizontal="center" vertical="top" wrapText="1"/>
    </xf>
    <xf numFmtId="165" fontId="5" fillId="0" borderId="14" xfId="0" applyNumberFormat="1" applyFont="1" applyFill="1" applyBorder="1" applyAlignment="1">
      <alignment horizontal="center" vertical="top" wrapText="1"/>
    </xf>
    <xf numFmtId="49" fontId="4" fillId="0" borderId="3" xfId="0" applyNumberFormat="1" applyFont="1" applyBorder="1" applyAlignment="1">
      <alignment horizontal="center" vertical="top" wrapText="1"/>
    </xf>
    <xf numFmtId="49" fontId="4" fillId="0" borderId="10" xfId="0" applyNumberFormat="1" applyFont="1" applyBorder="1" applyAlignment="1">
      <alignment horizontal="center" vertical="top" wrapText="1"/>
    </xf>
    <xf numFmtId="49" fontId="4" fillId="0" borderId="15" xfId="0" applyNumberFormat="1" applyFont="1" applyBorder="1" applyAlignment="1">
      <alignment horizontal="center" vertical="top" wrapText="1"/>
    </xf>
    <xf numFmtId="49" fontId="5" fillId="0" borderId="7" xfId="0" applyNumberFormat="1" applyFont="1" applyBorder="1" applyAlignment="1">
      <alignment horizontal="center" vertical="top"/>
    </xf>
    <xf numFmtId="49" fontId="5" fillId="0" borderId="11" xfId="0" applyNumberFormat="1" applyFont="1" applyBorder="1" applyAlignment="1">
      <alignment horizontal="center" vertical="top"/>
    </xf>
    <xf numFmtId="49" fontId="5" fillId="0" borderId="19" xfId="0" applyNumberFormat="1" applyFont="1" applyBorder="1" applyAlignment="1">
      <alignment horizontal="center" vertical="top"/>
    </xf>
    <xf numFmtId="49" fontId="5" fillId="3" borderId="61" xfId="0" applyNumberFormat="1" applyFont="1" applyFill="1" applyBorder="1" applyAlignment="1">
      <alignment horizontal="right" vertical="top"/>
    </xf>
    <xf numFmtId="49" fontId="5" fillId="3" borderId="21" xfId="0" applyNumberFormat="1" applyFont="1" applyFill="1" applyBorder="1" applyAlignment="1">
      <alignment horizontal="right" vertical="top"/>
    </xf>
    <xf numFmtId="49" fontId="5" fillId="3" borderId="22" xfId="0" applyNumberFormat="1" applyFont="1" applyFill="1" applyBorder="1" applyAlignment="1">
      <alignment horizontal="right" vertical="top"/>
    </xf>
    <xf numFmtId="165" fontId="5" fillId="3" borderId="23" xfId="0" applyNumberFormat="1" applyFont="1" applyFill="1" applyBorder="1" applyAlignment="1">
      <alignment horizontal="center" vertical="top"/>
    </xf>
    <xf numFmtId="165" fontId="5" fillId="3" borderId="1"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0" fontId="4" fillId="7" borderId="2" xfId="0" applyFont="1" applyFill="1" applyBorder="1" applyAlignment="1">
      <alignment horizontal="left" vertical="top" wrapText="1"/>
    </xf>
    <xf numFmtId="0" fontId="4" fillId="7" borderId="8" xfId="0" applyFont="1" applyFill="1" applyBorder="1" applyAlignment="1">
      <alignment horizontal="left" vertical="top" wrapText="1"/>
    </xf>
    <xf numFmtId="0" fontId="4" fillId="7" borderId="14" xfId="0" applyFont="1" applyFill="1" applyBorder="1" applyAlignment="1">
      <alignment horizontal="left" vertical="top" wrapText="1"/>
    </xf>
    <xf numFmtId="165" fontId="3" fillId="7" borderId="26" xfId="0" applyNumberFormat="1" applyFont="1" applyFill="1" applyBorder="1" applyAlignment="1">
      <alignment horizontal="left" vertical="top" wrapText="1"/>
    </xf>
    <xf numFmtId="165" fontId="3" fillId="7" borderId="31" xfId="0" applyNumberFormat="1" applyFont="1" applyFill="1" applyBorder="1" applyAlignment="1">
      <alignment horizontal="left" vertical="top" wrapText="1"/>
    </xf>
    <xf numFmtId="165" fontId="3" fillId="7" borderId="36" xfId="0" applyNumberFormat="1" applyFont="1" applyFill="1" applyBorder="1" applyAlignment="1">
      <alignment horizontal="left" vertical="top" wrapText="1"/>
    </xf>
    <xf numFmtId="165" fontId="5" fillId="7" borderId="2" xfId="0" applyNumberFormat="1" applyFont="1" applyFill="1" applyBorder="1" applyAlignment="1">
      <alignment horizontal="center" vertical="top" wrapText="1"/>
    </xf>
    <xf numFmtId="165" fontId="5" fillId="7" borderId="30" xfId="0" applyNumberFormat="1" applyFont="1" applyFill="1" applyBorder="1" applyAlignment="1">
      <alignment horizontal="center" vertical="top" wrapText="1"/>
    </xf>
    <xf numFmtId="165" fontId="5" fillId="7" borderId="14" xfId="0" applyNumberFormat="1" applyFont="1" applyFill="1" applyBorder="1" applyAlignment="1">
      <alignment horizontal="center" vertical="top" wrapText="1"/>
    </xf>
    <xf numFmtId="165" fontId="3" fillId="6" borderId="26" xfId="0" applyNumberFormat="1" applyFont="1" applyFill="1" applyBorder="1" applyAlignment="1">
      <alignment horizontal="left" vertical="top" wrapText="1"/>
    </xf>
    <xf numFmtId="165" fontId="3" fillId="6" borderId="31" xfId="0" applyNumberFormat="1" applyFont="1" applyFill="1" applyBorder="1" applyAlignment="1">
      <alignment horizontal="left" vertical="top" wrapText="1"/>
    </xf>
    <xf numFmtId="165" fontId="3" fillId="6" borderId="36" xfId="0" applyNumberFormat="1"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32" xfId="0" applyFont="1" applyFill="1" applyBorder="1" applyAlignment="1">
      <alignment horizontal="left" vertical="top" wrapText="1"/>
    </xf>
    <xf numFmtId="49" fontId="5" fillId="5" borderId="20" xfId="0" applyNumberFormat="1" applyFont="1" applyFill="1" applyBorder="1" applyAlignment="1">
      <alignment horizontal="left" vertical="top" wrapText="1"/>
    </xf>
    <xf numFmtId="49" fontId="5" fillId="5" borderId="21" xfId="0" applyNumberFormat="1" applyFont="1" applyFill="1" applyBorder="1" applyAlignment="1">
      <alignment horizontal="left" vertical="top" wrapText="1"/>
    </xf>
    <xf numFmtId="49" fontId="5" fillId="5" borderId="22" xfId="0" applyNumberFormat="1" applyFont="1" applyFill="1" applyBorder="1" applyAlignment="1">
      <alignment horizontal="left" vertical="top" wrapText="1"/>
    </xf>
    <xf numFmtId="49" fontId="5" fillId="6" borderId="3" xfId="0" applyNumberFormat="1" applyFont="1" applyFill="1" applyBorder="1" applyAlignment="1">
      <alignment horizontal="center" vertical="top"/>
    </xf>
    <xf numFmtId="49" fontId="5" fillId="6" borderId="10"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165" fontId="3" fillId="0" borderId="26" xfId="0" applyNumberFormat="1" applyFont="1" applyBorder="1" applyAlignment="1">
      <alignment horizontal="left" vertical="top" wrapText="1"/>
    </xf>
    <xf numFmtId="165" fontId="3" fillId="0" borderId="59" xfId="0" applyNumberFormat="1" applyFont="1" applyBorder="1" applyAlignment="1">
      <alignment horizontal="left" vertical="top" wrapText="1"/>
    </xf>
    <xf numFmtId="165" fontId="3" fillId="0" borderId="36" xfId="0" applyNumberFormat="1" applyFont="1" applyBorder="1" applyAlignment="1">
      <alignment horizontal="left" vertical="top" wrapText="1"/>
    </xf>
    <xf numFmtId="165" fontId="5" fillId="0" borderId="2" xfId="0" applyNumberFormat="1" applyFont="1" applyBorder="1" applyAlignment="1">
      <alignment horizontal="center" vertical="top" wrapText="1"/>
    </xf>
    <xf numFmtId="165" fontId="5" fillId="0" borderId="8" xfId="0" applyNumberFormat="1" applyFont="1" applyBorder="1" applyAlignment="1">
      <alignment horizontal="center" vertical="top" wrapText="1"/>
    </xf>
    <xf numFmtId="165" fontId="5" fillId="0" borderId="14" xfId="0" applyNumberFormat="1" applyFont="1" applyBorder="1" applyAlignment="1">
      <alignment horizontal="center" vertical="top" wrapText="1"/>
    </xf>
    <xf numFmtId="49" fontId="4" fillId="0" borderId="9" xfId="0" applyNumberFormat="1" applyFont="1" applyBorder="1" applyAlignment="1">
      <alignment horizontal="center" vertical="top" wrapText="1"/>
    </xf>
    <xf numFmtId="49" fontId="5" fillId="0" borderId="13" xfId="0" applyNumberFormat="1" applyFont="1" applyBorder="1" applyAlignment="1">
      <alignment horizontal="center" vertical="top"/>
    </xf>
    <xf numFmtId="165" fontId="4" fillId="0" borderId="27" xfId="0" applyNumberFormat="1" applyFont="1" applyFill="1" applyBorder="1" applyAlignment="1">
      <alignment horizontal="left" vertical="top" wrapText="1"/>
    </xf>
    <xf numFmtId="165" fontId="4" fillId="0" borderId="30" xfId="0" applyNumberFormat="1" applyFont="1" applyFill="1" applyBorder="1" applyAlignment="1">
      <alignment horizontal="left" vertical="top" wrapText="1"/>
    </xf>
    <xf numFmtId="165" fontId="4" fillId="0" borderId="37" xfId="0" applyNumberFormat="1" applyFont="1" applyFill="1" applyBorder="1" applyAlignment="1">
      <alignment horizontal="left" vertical="top" wrapText="1"/>
    </xf>
    <xf numFmtId="0" fontId="1" fillId="0" borderId="40" xfId="0" applyFont="1" applyBorder="1" applyAlignment="1">
      <alignment horizontal="left" vertical="top" wrapText="1"/>
    </xf>
    <xf numFmtId="0" fontId="1" fillId="0" borderId="31" xfId="0" applyFont="1" applyBorder="1" applyAlignment="1">
      <alignment horizontal="left" vertical="top" wrapText="1"/>
    </xf>
    <xf numFmtId="0" fontId="1" fillId="0" borderId="25" xfId="0" applyFont="1" applyBorder="1" applyAlignment="1">
      <alignment horizontal="left" vertical="top" wrapText="1"/>
    </xf>
    <xf numFmtId="0" fontId="1" fillId="0" borderId="27" xfId="0" applyFont="1" applyBorder="1" applyAlignment="1">
      <alignment horizontal="center" vertical="center" textRotation="90"/>
    </xf>
    <xf numFmtId="0" fontId="1" fillId="0" borderId="30" xfId="0" applyFont="1" applyBorder="1" applyAlignment="1">
      <alignment horizontal="center" vertical="center" textRotation="90"/>
    </xf>
    <xf numFmtId="0" fontId="1" fillId="0" borderId="37" xfId="0" applyFont="1" applyBorder="1" applyAlignment="1">
      <alignment horizontal="center" vertical="center" textRotation="90"/>
    </xf>
    <xf numFmtId="49" fontId="4" fillId="0" borderId="41"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8" fillId="0" borderId="32" xfId="0" applyFont="1" applyFill="1" applyBorder="1" applyAlignment="1">
      <alignment horizontal="left" vertical="top" wrapText="1"/>
    </xf>
    <xf numFmtId="0" fontId="8" fillId="0" borderId="37" xfId="0" applyFont="1" applyFill="1" applyBorder="1" applyAlignment="1">
      <alignment horizontal="left" vertical="top" wrapText="1"/>
    </xf>
    <xf numFmtId="0" fontId="5" fillId="0" borderId="27" xfId="0" applyFont="1" applyBorder="1" applyAlignment="1">
      <alignment horizontal="center" vertical="center" textRotation="90"/>
    </xf>
    <xf numFmtId="0" fontId="5" fillId="0" borderId="30" xfId="0" applyFont="1" applyBorder="1" applyAlignment="1">
      <alignment horizontal="center" vertical="center" textRotation="90"/>
    </xf>
    <xf numFmtId="0" fontId="5" fillId="0" borderId="37" xfId="0" applyFont="1" applyBorder="1" applyAlignment="1">
      <alignment horizontal="center" vertical="center" textRotation="90"/>
    </xf>
    <xf numFmtId="0" fontId="1" fillId="7" borderId="40" xfId="0" applyFont="1" applyFill="1" applyBorder="1" applyAlignment="1">
      <alignment horizontal="left" vertical="top" wrapText="1"/>
    </xf>
    <xf numFmtId="0" fontId="1" fillId="7" borderId="25" xfId="0" applyFont="1" applyFill="1" applyBorder="1" applyAlignment="1">
      <alignment horizontal="left" vertical="top" wrapText="1"/>
    </xf>
    <xf numFmtId="49" fontId="3" fillId="0" borderId="47" xfId="0" applyNumberFormat="1" applyFont="1" applyBorder="1" applyAlignment="1">
      <alignment horizontal="center" vertical="top"/>
    </xf>
    <xf numFmtId="49" fontId="3" fillId="0" borderId="49" xfId="0" applyNumberFormat="1" applyFont="1" applyBorder="1" applyAlignment="1">
      <alignment horizontal="center" vertical="top"/>
    </xf>
    <xf numFmtId="49" fontId="3" fillId="0" borderId="58" xfId="0" applyNumberFormat="1" applyFont="1" applyBorder="1" applyAlignment="1">
      <alignment horizontal="center" vertical="top"/>
    </xf>
    <xf numFmtId="0" fontId="1" fillId="0" borderId="30" xfId="0" applyFont="1" applyFill="1" applyBorder="1" applyAlignment="1">
      <alignment horizontal="left" vertical="top" wrapText="1"/>
    </xf>
    <xf numFmtId="0" fontId="1" fillId="0" borderId="37" xfId="0" applyFont="1" applyFill="1" applyBorder="1" applyAlignment="1">
      <alignment horizontal="left" vertical="top" wrapText="1"/>
    </xf>
    <xf numFmtId="49" fontId="5" fillId="5" borderId="61" xfId="0" applyNumberFormat="1" applyFont="1" applyFill="1" applyBorder="1" applyAlignment="1">
      <alignment horizontal="right" vertical="top"/>
    </xf>
    <xf numFmtId="49" fontId="5" fillId="5" borderId="21" xfId="0" applyNumberFormat="1" applyFont="1" applyFill="1" applyBorder="1" applyAlignment="1">
      <alignment horizontal="right" vertical="top"/>
    </xf>
    <xf numFmtId="49" fontId="5" fillId="5" borderId="22" xfId="0" applyNumberFormat="1" applyFont="1" applyFill="1" applyBorder="1" applyAlignment="1">
      <alignment horizontal="right" vertical="top"/>
    </xf>
    <xf numFmtId="165" fontId="5" fillId="5" borderId="20" xfId="0" applyNumberFormat="1" applyFont="1" applyFill="1" applyBorder="1" applyAlignment="1">
      <alignment horizontal="center" vertical="top"/>
    </xf>
    <xf numFmtId="165" fontId="5" fillId="5" borderId="21" xfId="0" applyNumberFormat="1" applyFont="1" applyFill="1" applyBorder="1" applyAlignment="1">
      <alignment horizontal="center" vertical="top"/>
    </xf>
    <xf numFmtId="165" fontId="5" fillId="5" borderId="22" xfId="0" applyNumberFormat="1" applyFont="1" applyFill="1" applyBorder="1" applyAlignment="1">
      <alignment horizontal="center" vertical="top"/>
    </xf>
    <xf numFmtId="49" fontId="5" fillId="5" borderId="20" xfId="0" applyNumberFormat="1" applyFont="1" applyFill="1" applyBorder="1" applyAlignment="1">
      <alignment horizontal="left" vertical="top"/>
    </xf>
    <xf numFmtId="49" fontId="5" fillId="5" borderId="21" xfId="0" applyNumberFormat="1" applyFont="1" applyFill="1" applyBorder="1" applyAlignment="1">
      <alignment horizontal="left" vertical="top"/>
    </xf>
    <xf numFmtId="49" fontId="5" fillId="5" borderId="22" xfId="0" applyNumberFormat="1" applyFont="1" applyFill="1" applyBorder="1" applyAlignment="1">
      <alignment horizontal="left" vertical="top"/>
    </xf>
    <xf numFmtId="49" fontId="5" fillId="4" borderId="2" xfId="0" applyNumberFormat="1" applyFont="1" applyFill="1" applyBorder="1" applyAlignment="1">
      <alignment horizontal="center" vertical="top"/>
    </xf>
    <xf numFmtId="49" fontId="5" fillId="4" borderId="30" xfId="0" applyNumberFormat="1" applyFont="1" applyFill="1" applyBorder="1" applyAlignment="1">
      <alignment horizontal="center" vertical="top"/>
    </xf>
    <xf numFmtId="0" fontId="1" fillId="6" borderId="5"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0" borderId="42" xfId="0" applyFont="1" applyFill="1" applyBorder="1" applyAlignment="1">
      <alignment horizontal="center" vertical="center" textRotation="90" wrapText="1"/>
    </xf>
    <xf numFmtId="0" fontId="1" fillId="0" borderId="44"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49" fontId="4" fillId="0" borderId="4" xfId="0" applyNumberFormat="1" applyFont="1" applyBorder="1" applyAlignment="1">
      <alignment horizontal="center" vertical="top" wrapText="1"/>
    </xf>
    <xf numFmtId="49" fontId="4" fillId="0" borderId="16" xfId="0" applyNumberFormat="1" applyFont="1" applyBorder="1" applyAlignment="1">
      <alignment horizontal="center" vertical="top" wrapText="1"/>
    </xf>
    <xf numFmtId="49" fontId="5" fillId="4" borderId="32" xfId="0" applyNumberFormat="1" applyFont="1" applyFill="1" applyBorder="1" applyAlignment="1">
      <alignment horizontal="center" vertical="top"/>
    </xf>
    <xf numFmtId="49" fontId="5" fillId="4" borderId="14" xfId="0" applyNumberFormat="1" applyFont="1" applyFill="1" applyBorder="1" applyAlignment="1">
      <alignment horizontal="center" vertical="top"/>
    </xf>
    <xf numFmtId="49" fontId="5" fillId="5" borderId="26" xfId="0" applyNumberFormat="1" applyFont="1" applyFill="1" applyBorder="1" applyAlignment="1">
      <alignment horizontal="center" vertical="top"/>
    </xf>
    <xf numFmtId="49" fontId="5" fillId="5" borderId="31" xfId="0" applyNumberFormat="1" applyFont="1" applyFill="1" applyBorder="1" applyAlignment="1">
      <alignment horizontal="center" vertical="top"/>
    </xf>
    <xf numFmtId="49" fontId="5" fillId="5" borderId="34" xfId="0" applyNumberFormat="1" applyFont="1" applyFill="1" applyBorder="1" applyAlignment="1">
      <alignment horizontal="center" vertical="top"/>
    </xf>
    <xf numFmtId="49" fontId="5" fillId="5" borderId="36" xfId="0" applyNumberFormat="1" applyFont="1" applyFill="1" applyBorder="1" applyAlignment="1">
      <alignment horizontal="center" vertical="top"/>
    </xf>
    <xf numFmtId="49" fontId="5" fillId="6" borderId="34" xfId="0" applyNumberFormat="1" applyFont="1" applyFill="1" applyBorder="1" applyAlignment="1">
      <alignment horizontal="center" vertical="top"/>
    </xf>
    <xf numFmtId="0" fontId="1" fillId="0" borderId="5"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7"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0" fontId="1" fillId="0" borderId="30" xfId="0" applyFont="1" applyFill="1" applyBorder="1" applyAlignment="1">
      <alignment horizontal="center" vertical="center" textRotation="90" wrapText="1"/>
    </xf>
    <xf numFmtId="0" fontId="1" fillId="0" borderId="37" xfId="0" applyFont="1" applyFill="1" applyBorder="1" applyAlignment="1">
      <alignment horizontal="center" vertical="center" textRotation="90" wrapText="1"/>
    </xf>
    <xf numFmtId="0" fontId="1" fillId="0" borderId="27" xfId="0" applyFont="1" applyFill="1" applyBorder="1" applyAlignment="1">
      <alignment horizontal="left" vertical="top" wrapText="1"/>
    </xf>
    <xf numFmtId="49" fontId="5" fillId="5" borderId="70" xfId="0" applyNumberFormat="1" applyFont="1" applyFill="1" applyBorder="1" applyAlignment="1">
      <alignment horizontal="center" vertical="top"/>
    </xf>
    <xf numFmtId="49" fontId="5" fillId="6" borderId="71" xfId="0" applyNumberFormat="1" applyFont="1" applyFill="1" applyBorder="1" applyAlignment="1">
      <alignment horizontal="center" vertical="top"/>
    </xf>
    <xf numFmtId="0" fontId="1" fillId="7" borderId="5"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52" xfId="0" applyFont="1" applyFill="1" applyBorder="1" applyAlignment="1">
      <alignment horizontal="left" vertical="top" wrapText="1"/>
    </xf>
    <xf numFmtId="0" fontId="1" fillId="6" borderId="27" xfId="0" applyFont="1" applyFill="1" applyBorder="1" applyAlignment="1">
      <alignment horizontal="left" vertical="top" wrapText="1"/>
    </xf>
    <xf numFmtId="0" fontId="1" fillId="6" borderId="30" xfId="0" applyFont="1" applyFill="1" applyBorder="1" applyAlignment="1">
      <alignment horizontal="left" vertical="top" wrapText="1"/>
    </xf>
    <xf numFmtId="0" fontId="1" fillId="6" borderId="37" xfId="0" applyFont="1" applyFill="1" applyBorder="1" applyAlignment="1">
      <alignment horizontal="left" vertical="top" wrapText="1"/>
    </xf>
    <xf numFmtId="0" fontId="1" fillId="0" borderId="32" xfId="0" applyFont="1" applyFill="1" applyBorder="1" applyAlignment="1">
      <alignment horizontal="center" vertical="center" textRotation="90" wrapText="1"/>
    </xf>
    <xf numFmtId="0" fontId="1" fillId="0" borderId="35" xfId="0" applyFont="1" applyFill="1" applyBorder="1" applyAlignment="1">
      <alignment horizontal="center" vertical="center" textRotation="90" wrapText="1"/>
    </xf>
    <xf numFmtId="49" fontId="5" fillId="6" borderId="40"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25" xfId="0" applyFont="1" applyFill="1" applyBorder="1" applyAlignment="1">
      <alignment horizontal="left" vertical="top" wrapText="1"/>
    </xf>
    <xf numFmtId="0" fontId="13" fillId="0" borderId="0" xfId="0" applyFont="1" applyAlignment="1">
      <alignment horizontal="right"/>
    </xf>
    <xf numFmtId="0" fontId="10" fillId="0" borderId="0" xfId="0" applyFont="1" applyAlignment="1">
      <alignment horizontal="center" vertical="top" wrapText="1"/>
    </xf>
    <xf numFmtId="0" fontId="12" fillId="0" borderId="0" xfId="0" applyFont="1" applyAlignment="1">
      <alignment horizontal="center" vertical="center" wrapText="1"/>
    </xf>
    <xf numFmtId="0" fontId="15" fillId="0" borderId="0" xfId="0" applyFont="1" applyAlignment="1">
      <alignment horizontal="center" vertical="top"/>
    </xf>
    <xf numFmtId="0" fontId="1" fillId="0" borderId="1" xfId="0" applyFont="1" applyBorder="1" applyAlignment="1">
      <alignment horizontal="right" vertical="top"/>
    </xf>
    <xf numFmtId="0" fontId="4" fillId="0" borderId="2" xfId="0" applyFont="1" applyBorder="1" applyAlignment="1">
      <alignment horizontal="center" vertical="center" textRotation="90" wrapText="1"/>
    </xf>
    <xf numFmtId="0" fontId="4" fillId="0" borderId="8"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4"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4" fillId="0" borderId="4" xfId="0" applyFont="1" applyBorder="1" applyAlignment="1">
      <alignment horizontal="center" vertical="center" textRotation="90" wrapText="1"/>
    </xf>
    <xf numFmtId="0" fontId="4" fillId="0" borderId="10"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1" fillId="0" borderId="13" xfId="0" applyNumberFormat="1" applyFont="1" applyBorder="1" applyAlignment="1">
      <alignment horizontal="center" vertical="center" textRotation="90"/>
    </xf>
    <xf numFmtId="0" fontId="1" fillId="0" borderId="19" xfId="0" applyNumberFormat="1" applyFont="1" applyBorder="1" applyAlignment="1">
      <alignment horizontal="center" vertical="center" textRotation="90"/>
    </xf>
    <xf numFmtId="3" fontId="1" fillId="0" borderId="42" xfId="0" applyNumberFormat="1" applyFont="1" applyBorder="1" applyAlignment="1">
      <alignment horizontal="center" vertical="center" textRotation="90" wrapText="1"/>
    </xf>
    <xf numFmtId="3" fontId="1" fillId="0" borderId="44"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3" fontId="1" fillId="0" borderId="32"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9" xfId="0" applyNumberFormat="1" applyFont="1" applyBorder="1" applyAlignment="1">
      <alignment horizontal="center" vertical="center"/>
    </xf>
    <xf numFmtId="3" fontId="1" fillId="0" borderId="55" xfId="0" applyNumberFormat="1" applyFont="1" applyFill="1" applyBorder="1" applyAlignment="1">
      <alignment horizontal="center" vertical="center" textRotation="90" wrapText="1"/>
    </xf>
    <xf numFmtId="3" fontId="1" fillId="0" borderId="17" xfId="0" applyNumberFormat="1" applyFont="1" applyFill="1" applyBorder="1" applyAlignment="1">
      <alignment horizontal="center" vertical="center" textRotation="90" wrapText="1"/>
    </xf>
    <xf numFmtId="0" fontId="4" fillId="0" borderId="5" xfId="0" applyNumberFormat="1" applyFont="1" applyBorder="1" applyAlignment="1">
      <alignment horizontal="center" vertical="center" textRotation="90" wrapText="1"/>
    </xf>
    <xf numFmtId="0" fontId="4" fillId="0" borderId="11" xfId="0" applyNumberFormat="1" applyFont="1" applyBorder="1" applyAlignment="1">
      <alignment horizontal="center" vertical="center" textRotation="90" wrapText="1"/>
    </xf>
    <xf numFmtId="0" fontId="4" fillId="0" borderId="17" xfId="0" applyNumberFormat="1" applyFont="1" applyBorder="1" applyAlignment="1">
      <alignment horizontal="center" vertical="center" textRotation="90" wrapText="1"/>
    </xf>
    <xf numFmtId="0" fontId="7" fillId="0" borderId="6" xfId="0" applyNumberFormat="1" applyFont="1" applyBorder="1" applyAlignment="1">
      <alignment horizontal="center" vertical="center" textRotation="90" wrapText="1"/>
    </xf>
    <xf numFmtId="0" fontId="7" fillId="0" borderId="12" xfId="0" applyNumberFormat="1" applyFont="1" applyBorder="1" applyAlignment="1">
      <alignment horizontal="center" vertical="center" textRotation="90" wrapText="1"/>
    </xf>
    <xf numFmtId="0" fontId="7" fillId="0" borderId="18" xfId="0" applyNumberFormat="1"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3" fontId="3" fillId="0" borderId="2"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3" fontId="1" fillId="0" borderId="6"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8" xfId="0" applyNumberFormat="1" applyFont="1" applyBorder="1" applyAlignment="1">
      <alignment horizontal="center" vertical="center" textRotation="90" wrapText="1"/>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0" fontId="16" fillId="3" borderId="20" xfId="0" applyFont="1" applyFill="1" applyBorder="1" applyAlignment="1">
      <alignment horizontal="left" vertical="top" wrapText="1"/>
    </xf>
    <xf numFmtId="0" fontId="16" fillId="3" borderId="21" xfId="0" applyFont="1" applyFill="1" applyBorder="1" applyAlignment="1">
      <alignment horizontal="left" vertical="top" wrapText="1"/>
    </xf>
    <xf numFmtId="0" fontId="16" fillId="3" borderId="22" xfId="0" applyFont="1" applyFill="1" applyBorder="1" applyAlignment="1">
      <alignment horizontal="left" vertical="top" wrapText="1"/>
    </xf>
    <xf numFmtId="0" fontId="5" fillId="4" borderId="20" xfId="0" applyFont="1" applyFill="1" applyBorder="1" applyAlignment="1">
      <alignment horizontal="left" vertical="top"/>
    </xf>
    <xf numFmtId="0" fontId="5" fillId="4" borderId="21" xfId="0" applyFont="1" applyFill="1" applyBorder="1" applyAlignment="1">
      <alignment horizontal="left" vertical="top"/>
    </xf>
    <xf numFmtId="0" fontId="5" fillId="4" borderId="22" xfId="0" applyFont="1" applyFill="1" applyBorder="1" applyAlignment="1">
      <alignment horizontal="left" vertical="top"/>
    </xf>
    <xf numFmtId="0" fontId="3" fillId="5" borderId="20" xfId="0" applyFont="1" applyFill="1" applyBorder="1" applyAlignment="1">
      <alignment horizontal="left" vertical="top" wrapText="1"/>
    </xf>
    <xf numFmtId="0" fontId="3" fillId="5" borderId="21" xfId="0" applyFont="1" applyFill="1" applyBorder="1" applyAlignment="1">
      <alignment horizontal="left" vertical="top" wrapText="1"/>
    </xf>
    <xf numFmtId="0" fontId="3" fillId="5" borderId="22" xfId="0" applyFont="1" applyFill="1" applyBorder="1" applyAlignment="1">
      <alignment horizontal="left" vertical="top" wrapText="1"/>
    </xf>
  </cellXfs>
  <cellStyles count="3">
    <cellStyle name="Excel Built-in Normal" xfId="2" xr:uid="{00000000-0005-0000-0000-000000000000}"/>
    <cellStyle name="Įprastas" xfId="0" builtinId="0"/>
    <cellStyle name="Įprastas 2" xfId="1" xr:uid="{00000000-0005-0000-0000-000002000000}"/>
  </cellStyles>
  <dxfs count="0"/>
  <tableStyles count="0" defaultTableStyle="TableStyleMedium2" defaultPivotStyle="PivotStyleLight16"/>
  <colors>
    <mruColors>
      <color rgb="FF99FF33"/>
      <color rgb="FFFCFAB4"/>
      <color rgb="FFFFCCFF"/>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2025 m.</a:t>
            </a:r>
            <a:r>
              <a:rPr lang="lt-LT" b="1" baseline="0">
                <a:latin typeface="Times New Roman" panose="02020603050405020304" pitchFamily="18" charset="0"/>
                <a:cs typeface="Times New Roman" panose="02020603050405020304" pitchFamily="18" charset="0"/>
              </a:rPr>
              <a:t> </a:t>
            </a:r>
            <a:r>
              <a:rPr lang="lt-LT" b="1">
                <a:latin typeface="Times New Roman" panose="02020603050405020304" pitchFamily="18" charset="0"/>
                <a:cs typeface="Times New Roman" panose="02020603050405020304" pitchFamily="18" charset="0"/>
              </a:rPr>
              <a:t>0</a:t>
            </a:r>
            <a:r>
              <a:rPr lang="en-US" b="1">
                <a:latin typeface="Times New Roman" panose="02020603050405020304" pitchFamily="18" charset="0"/>
                <a:cs typeface="Times New Roman" panose="02020603050405020304" pitchFamily="18" charset="0"/>
              </a:rPr>
              <a:t>12</a:t>
            </a:r>
            <a:r>
              <a:rPr lang="lt-LT" b="1">
                <a:latin typeface="Times New Roman" panose="02020603050405020304" pitchFamily="18" charset="0"/>
                <a:cs typeface="Times New Roman" panose="02020603050405020304" pitchFamily="18" charset="0"/>
              </a:rPr>
              <a:t> </a:t>
            </a:r>
            <a:r>
              <a:rPr lang="en-US" b="1">
                <a:latin typeface="Times New Roman" panose="02020603050405020304" pitchFamily="18" charset="0"/>
                <a:cs typeface="Times New Roman" panose="02020603050405020304" pitchFamily="18" charset="0"/>
              </a:rPr>
              <a:t>Socialin</a:t>
            </a:r>
            <a:r>
              <a:rPr lang="lt-LT" b="1">
                <a:latin typeface="Times New Roman" panose="02020603050405020304" pitchFamily="18" charset="0"/>
                <a:cs typeface="Times New Roman" panose="02020603050405020304" pitchFamily="18" charset="0"/>
              </a:rPr>
              <a:t>ės</a:t>
            </a:r>
            <a:r>
              <a:rPr lang="lt-LT" b="1" baseline="0">
                <a:latin typeface="Times New Roman" panose="02020603050405020304" pitchFamily="18" charset="0"/>
                <a:cs typeface="Times New Roman" panose="02020603050405020304" pitchFamily="18" charset="0"/>
              </a:rPr>
              <a:t> atskirties mažinimo</a:t>
            </a:r>
            <a:r>
              <a:rPr lang="lt-LT" b="1">
                <a:latin typeface="Times New Roman" panose="02020603050405020304" pitchFamily="18" charset="0"/>
                <a:cs typeface="Times New Roman" panose="02020603050405020304" pitchFamily="18" charset="0"/>
              </a:rPr>
              <a:t> programos įvykdymas</a:t>
            </a:r>
          </a:p>
        </c:rich>
      </c:tx>
      <c:layout>
        <c:manualLayout>
          <c:xMode val="edge"/>
          <c:yMode val="edge"/>
          <c:x val="0.24017408110271174"/>
          <c:y val="1.9179133103183737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8.3719135802469133E-2"/>
          <c:y val="0.19028651334741695"/>
          <c:w val="0.83256172839506171"/>
          <c:h val="0.707460509890532"/>
        </c:manualLayout>
      </c:layout>
      <c:pie3DChart>
        <c:varyColors val="1"/>
        <c:ser>
          <c:idx val="0"/>
          <c:order val="0"/>
          <c:spPr>
            <a:solidFill>
              <a:schemeClr val="accent5">
                <a:lumMod val="20000"/>
                <a:lumOff val="80000"/>
              </a:schemeClr>
            </a:solidFill>
          </c:spPr>
          <c:dPt>
            <c:idx val="0"/>
            <c:bubble3D val="0"/>
            <c:spPr>
              <a:solidFill>
                <a:schemeClr val="bg1"/>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1-F5D3-481C-A0A2-3D64308937FA}"/>
              </c:ext>
            </c:extLst>
          </c:dPt>
          <c:dPt>
            <c:idx val="1"/>
            <c:bubble3D val="0"/>
            <c:spPr>
              <a:solidFill>
                <a:schemeClr val="accent3"/>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2-F5D3-481C-A0A2-3D64308937FA}"/>
              </c:ext>
            </c:extLst>
          </c:dPt>
          <c:dPt>
            <c:idx val="2"/>
            <c:bubble3D val="0"/>
            <c:spPr>
              <a:solidFill>
                <a:schemeClr val="accent5">
                  <a:lumMod val="20000"/>
                  <a:lumOff val="80000"/>
                </a:schemeClr>
              </a:solidFill>
              <a:ln w="25400">
                <a:solidFill>
                  <a:schemeClr val="tx1"/>
                </a:solidFill>
              </a:ln>
              <a:effectLst/>
              <a:sp3d contourW="25400">
                <a:contourClr>
                  <a:schemeClr val="tx1"/>
                </a:contourClr>
              </a:sp3d>
            </c:spPr>
            <c:extLst>
              <c:ext xmlns:c16="http://schemas.microsoft.com/office/drawing/2014/chart" uri="{C3380CC4-5D6E-409C-BE32-E72D297353CC}">
                <c16:uniqueId val="{00000008-04F9-4D9F-9E75-1EB84745F22E}"/>
              </c:ext>
            </c:extLst>
          </c:dPt>
          <c:dLbls>
            <c:dLbl>
              <c:idx val="0"/>
              <c:layout>
                <c:manualLayout>
                  <c:x val="0.15756768752774078"/>
                  <c:y val="-9.2059838895281937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5D3-481C-A0A2-3D64308937FA}"/>
                </c:ext>
              </c:extLst>
            </c:dLbl>
            <c:dLbl>
              <c:idx val="1"/>
              <c:layout>
                <c:manualLayout>
                  <c:x val="-0.17754105636928541"/>
                  <c:y val="3.8358266206367474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F5D3-481C-A0A2-3D64308937FA}"/>
                </c:ext>
              </c:extLst>
            </c:dLbl>
            <c:dLbl>
              <c:idx val="2"/>
              <c:layout>
                <c:manualLayout>
                  <c:x val="-6.9084628670120898E-2"/>
                  <c:y val="3.8358266206367296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04F9-4D9F-9E75-1EB84745F22E}"/>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Ataskaita!$A$9:$A$11</c:f>
              <c:strCache>
                <c:ptCount val="3"/>
                <c:pt idx="0">
                  <c:v>faktiškai įvykdyta  </c:v>
                </c:pt>
                <c:pt idx="1">
                  <c:v>tapo neaktualiomis </c:v>
                </c:pt>
                <c:pt idx="2">
                  <c:v>iš dalies įvykdyta </c:v>
                </c:pt>
              </c:strCache>
            </c:strRef>
          </c:cat>
          <c:val>
            <c:numRef>
              <c:f>Ataskaita!$C$9:$C$11</c:f>
              <c:numCache>
                <c:formatCode>General</c:formatCode>
                <c:ptCount val="3"/>
                <c:pt idx="0">
                  <c:v>71</c:v>
                </c:pt>
                <c:pt idx="1">
                  <c:v>0</c:v>
                </c:pt>
                <c:pt idx="2">
                  <c:v>6</c:v>
                </c:pt>
              </c:numCache>
            </c:numRef>
          </c:val>
          <c:extLst>
            <c:ext xmlns:c16="http://schemas.microsoft.com/office/drawing/2014/chart" uri="{C3380CC4-5D6E-409C-BE32-E72D297353CC}">
              <c16:uniqueId val="{00000000-F5D3-481C-A0A2-3D64308937FA}"/>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13335</xdr:rowOff>
    </xdr:from>
    <xdr:to>
      <xdr:col>7</xdr:col>
      <xdr:colOff>1021080</xdr:colOff>
      <xdr:row>26</xdr:row>
      <xdr:rowOff>100965</xdr:rowOff>
    </xdr:to>
    <xdr:graphicFrame macro="">
      <xdr:nvGraphicFramePr>
        <xdr:cNvPr id="2" name="Diagrama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3"/>
  <sheetViews>
    <sheetView tabSelected="1" zoomScaleNormal="100" zoomScaleSheetLayoutView="100" workbookViewId="0">
      <selection activeCell="A4" sqref="A4:I4"/>
    </sheetView>
  </sheetViews>
  <sheetFormatPr defaultRowHeight="13.2" x14ac:dyDescent="0.25"/>
  <cols>
    <col min="1" max="1" width="19.6640625" style="1" customWidth="1"/>
    <col min="2" max="2" width="7.88671875" style="1" customWidth="1"/>
    <col min="3" max="3" width="8.33203125" style="1" customWidth="1"/>
    <col min="4" max="4" width="11.33203125" style="1" customWidth="1"/>
    <col min="5" max="5" width="13.33203125" style="1" customWidth="1"/>
    <col min="6" max="6" width="9.6640625" style="1" customWidth="1"/>
    <col min="7" max="7" width="9.33203125" style="1" customWidth="1"/>
    <col min="8" max="8" width="23.6640625" style="1" customWidth="1"/>
    <col min="9" max="9" width="6.5546875" style="1" customWidth="1"/>
    <col min="10" max="10" width="2.6640625" style="1" customWidth="1"/>
    <col min="11" max="257" width="9.33203125" style="1"/>
    <col min="258" max="258" width="19.6640625" style="1" customWidth="1"/>
    <col min="259" max="259" width="10.6640625" style="1" customWidth="1"/>
    <col min="260" max="260" width="11.33203125" style="1" customWidth="1"/>
    <col min="261" max="261" width="10.6640625" style="1" customWidth="1"/>
    <col min="262" max="262" width="9.6640625" style="1" customWidth="1"/>
    <col min="263" max="263" width="9.33203125" style="1"/>
    <col min="264" max="264" width="16.33203125" style="1" customWidth="1"/>
    <col min="265" max="265" width="9.33203125" style="1"/>
    <col min="266" max="266" width="15.33203125" style="1" customWidth="1"/>
    <col min="267" max="513" width="9.33203125" style="1"/>
    <col min="514" max="514" width="19.6640625" style="1" customWidth="1"/>
    <col min="515" max="515" width="10.6640625" style="1" customWidth="1"/>
    <col min="516" max="516" width="11.33203125" style="1" customWidth="1"/>
    <col min="517" max="517" width="10.6640625" style="1" customWidth="1"/>
    <col min="518" max="518" width="9.6640625" style="1" customWidth="1"/>
    <col min="519" max="519" width="9.33203125" style="1"/>
    <col min="520" max="520" width="16.33203125" style="1" customWidth="1"/>
    <col min="521" max="521" width="9.33203125" style="1"/>
    <col min="522" max="522" width="15.33203125" style="1" customWidth="1"/>
    <col min="523" max="769" width="9.33203125" style="1"/>
    <col min="770" max="770" width="19.6640625" style="1" customWidth="1"/>
    <col min="771" max="771" width="10.6640625" style="1" customWidth="1"/>
    <col min="772" max="772" width="11.33203125" style="1" customWidth="1"/>
    <col min="773" max="773" width="10.6640625" style="1" customWidth="1"/>
    <col min="774" max="774" width="9.6640625" style="1" customWidth="1"/>
    <col min="775" max="775" width="9.33203125" style="1"/>
    <col min="776" max="776" width="16.33203125" style="1" customWidth="1"/>
    <col min="777" max="777" width="9.33203125" style="1"/>
    <col min="778" max="778" width="15.33203125" style="1" customWidth="1"/>
    <col min="779" max="1025" width="9.33203125" style="1"/>
    <col min="1026" max="1026" width="19.6640625" style="1" customWidth="1"/>
    <col min="1027" max="1027" width="10.6640625" style="1" customWidth="1"/>
    <col min="1028" max="1028" width="11.33203125" style="1" customWidth="1"/>
    <col min="1029" max="1029" width="10.6640625" style="1" customWidth="1"/>
    <col min="1030" max="1030" width="9.6640625" style="1" customWidth="1"/>
    <col min="1031" max="1031" width="9.33203125" style="1"/>
    <col min="1032" max="1032" width="16.33203125" style="1" customWidth="1"/>
    <col min="1033" max="1033" width="9.33203125" style="1"/>
    <col min="1034" max="1034" width="15.33203125" style="1" customWidth="1"/>
    <col min="1035" max="1281" width="9.33203125" style="1"/>
    <col min="1282" max="1282" width="19.6640625" style="1" customWidth="1"/>
    <col min="1283" max="1283" width="10.6640625" style="1" customWidth="1"/>
    <col min="1284" max="1284" width="11.33203125" style="1" customWidth="1"/>
    <col min="1285" max="1285" width="10.6640625" style="1" customWidth="1"/>
    <col min="1286" max="1286" width="9.6640625" style="1" customWidth="1"/>
    <col min="1287" max="1287" width="9.33203125" style="1"/>
    <col min="1288" max="1288" width="16.33203125" style="1" customWidth="1"/>
    <col min="1289" max="1289" width="9.33203125" style="1"/>
    <col min="1290" max="1290" width="15.33203125" style="1" customWidth="1"/>
    <col min="1291" max="1537" width="9.33203125" style="1"/>
    <col min="1538" max="1538" width="19.6640625" style="1" customWidth="1"/>
    <col min="1539" max="1539" width="10.6640625" style="1" customWidth="1"/>
    <col min="1540" max="1540" width="11.33203125" style="1" customWidth="1"/>
    <col min="1541" max="1541" width="10.6640625" style="1" customWidth="1"/>
    <col min="1542" max="1542" width="9.6640625" style="1" customWidth="1"/>
    <col min="1543" max="1543" width="9.33203125" style="1"/>
    <col min="1544" max="1544" width="16.33203125" style="1" customWidth="1"/>
    <col min="1545" max="1545" width="9.33203125" style="1"/>
    <col min="1546" max="1546" width="15.33203125" style="1" customWidth="1"/>
    <col min="1547" max="1793" width="9.33203125" style="1"/>
    <col min="1794" max="1794" width="19.6640625" style="1" customWidth="1"/>
    <col min="1795" max="1795" width="10.6640625" style="1" customWidth="1"/>
    <col min="1796" max="1796" width="11.33203125" style="1" customWidth="1"/>
    <col min="1797" max="1797" width="10.6640625" style="1" customWidth="1"/>
    <col min="1798" max="1798" width="9.6640625" style="1" customWidth="1"/>
    <col min="1799" max="1799" width="9.33203125" style="1"/>
    <col min="1800" max="1800" width="16.33203125" style="1" customWidth="1"/>
    <col min="1801" max="1801" width="9.33203125" style="1"/>
    <col min="1802" max="1802" width="15.33203125" style="1" customWidth="1"/>
    <col min="1803" max="2049" width="9.33203125" style="1"/>
    <col min="2050" max="2050" width="19.6640625" style="1" customWidth="1"/>
    <col min="2051" max="2051" width="10.6640625" style="1" customWidth="1"/>
    <col min="2052" max="2052" width="11.33203125" style="1" customWidth="1"/>
    <col min="2053" max="2053" width="10.6640625" style="1" customWidth="1"/>
    <col min="2054" max="2054" width="9.6640625" style="1" customWidth="1"/>
    <col min="2055" max="2055" width="9.33203125" style="1"/>
    <col min="2056" max="2056" width="16.33203125" style="1" customWidth="1"/>
    <col min="2057" max="2057" width="9.33203125" style="1"/>
    <col min="2058" max="2058" width="15.33203125" style="1" customWidth="1"/>
    <col min="2059" max="2305" width="9.33203125" style="1"/>
    <col min="2306" max="2306" width="19.6640625" style="1" customWidth="1"/>
    <col min="2307" max="2307" width="10.6640625" style="1" customWidth="1"/>
    <col min="2308" max="2308" width="11.33203125" style="1" customWidth="1"/>
    <col min="2309" max="2309" width="10.6640625" style="1" customWidth="1"/>
    <col min="2310" max="2310" width="9.6640625" style="1" customWidth="1"/>
    <col min="2311" max="2311" width="9.33203125" style="1"/>
    <col min="2312" max="2312" width="16.33203125" style="1" customWidth="1"/>
    <col min="2313" max="2313" width="9.33203125" style="1"/>
    <col min="2314" max="2314" width="15.33203125" style="1" customWidth="1"/>
    <col min="2315" max="2561" width="9.33203125" style="1"/>
    <col min="2562" max="2562" width="19.6640625" style="1" customWidth="1"/>
    <col min="2563" max="2563" width="10.6640625" style="1" customWidth="1"/>
    <col min="2564" max="2564" width="11.33203125" style="1" customWidth="1"/>
    <col min="2565" max="2565" width="10.6640625" style="1" customWidth="1"/>
    <col min="2566" max="2566" width="9.6640625" style="1" customWidth="1"/>
    <col min="2567" max="2567" width="9.33203125" style="1"/>
    <col min="2568" max="2568" width="16.33203125" style="1" customWidth="1"/>
    <col min="2569" max="2569" width="9.33203125" style="1"/>
    <col min="2570" max="2570" width="15.33203125" style="1" customWidth="1"/>
    <col min="2571" max="2817" width="9.33203125" style="1"/>
    <col min="2818" max="2818" width="19.6640625" style="1" customWidth="1"/>
    <col min="2819" max="2819" width="10.6640625" style="1" customWidth="1"/>
    <col min="2820" max="2820" width="11.33203125" style="1" customWidth="1"/>
    <col min="2821" max="2821" width="10.6640625" style="1" customWidth="1"/>
    <col min="2822" max="2822" width="9.6640625" style="1" customWidth="1"/>
    <col min="2823" max="2823" width="9.33203125" style="1"/>
    <col min="2824" max="2824" width="16.33203125" style="1" customWidth="1"/>
    <col min="2825" max="2825" width="9.33203125" style="1"/>
    <col min="2826" max="2826" width="15.33203125" style="1" customWidth="1"/>
    <col min="2827" max="3073" width="9.33203125" style="1"/>
    <col min="3074" max="3074" width="19.6640625" style="1" customWidth="1"/>
    <col min="3075" max="3075" width="10.6640625" style="1" customWidth="1"/>
    <col min="3076" max="3076" width="11.33203125" style="1" customWidth="1"/>
    <col min="3077" max="3077" width="10.6640625" style="1" customWidth="1"/>
    <col min="3078" max="3078" width="9.6640625" style="1" customWidth="1"/>
    <col min="3079" max="3079" width="9.33203125" style="1"/>
    <col min="3080" max="3080" width="16.33203125" style="1" customWidth="1"/>
    <col min="3081" max="3081" width="9.33203125" style="1"/>
    <col min="3082" max="3082" width="15.33203125" style="1" customWidth="1"/>
    <col min="3083" max="3329" width="9.33203125" style="1"/>
    <col min="3330" max="3330" width="19.6640625" style="1" customWidth="1"/>
    <col min="3331" max="3331" width="10.6640625" style="1" customWidth="1"/>
    <col min="3332" max="3332" width="11.33203125" style="1" customWidth="1"/>
    <col min="3333" max="3333" width="10.6640625" style="1" customWidth="1"/>
    <col min="3334" max="3334" width="9.6640625" style="1" customWidth="1"/>
    <col min="3335" max="3335" width="9.33203125" style="1"/>
    <col min="3336" max="3336" width="16.33203125" style="1" customWidth="1"/>
    <col min="3337" max="3337" width="9.33203125" style="1"/>
    <col min="3338" max="3338" width="15.33203125" style="1" customWidth="1"/>
    <col min="3339" max="3585" width="9.33203125" style="1"/>
    <col min="3586" max="3586" width="19.6640625" style="1" customWidth="1"/>
    <col min="3587" max="3587" width="10.6640625" style="1" customWidth="1"/>
    <col min="3588" max="3588" width="11.33203125" style="1" customWidth="1"/>
    <col min="3589" max="3589" width="10.6640625" style="1" customWidth="1"/>
    <col min="3590" max="3590" width="9.6640625" style="1" customWidth="1"/>
    <col min="3591" max="3591" width="9.33203125" style="1"/>
    <col min="3592" max="3592" width="16.33203125" style="1" customWidth="1"/>
    <col min="3593" max="3593" width="9.33203125" style="1"/>
    <col min="3594" max="3594" width="15.33203125" style="1" customWidth="1"/>
    <col min="3595" max="3841" width="9.33203125" style="1"/>
    <col min="3842" max="3842" width="19.6640625" style="1" customWidth="1"/>
    <col min="3843" max="3843" width="10.6640625" style="1" customWidth="1"/>
    <col min="3844" max="3844" width="11.33203125" style="1" customWidth="1"/>
    <col min="3845" max="3845" width="10.6640625" style="1" customWidth="1"/>
    <col min="3846" max="3846" width="9.6640625" style="1" customWidth="1"/>
    <col min="3847" max="3847" width="9.33203125" style="1"/>
    <col min="3848" max="3848" width="16.33203125" style="1" customWidth="1"/>
    <col min="3849" max="3849" width="9.33203125" style="1"/>
    <col min="3850" max="3850" width="15.33203125" style="1" customWidth="1"/>
    <col min="3851" max="4097" width="9.33203125" style="1"/>
    <col min="4098" max="4098" width="19.6640625" style="1" customWidth="1"/>
    <col min="4099" max="4099" width="10.6640625" style="1" customWidth="1"/>
    <col min="4100" max="4100" width="11.33203125" style="1" customWidth="1"/>
    <col min="4101" max="4101" width="10.6640625" style="1" customWidth="1"/>
    <col min="4102" max="4102" width="9.6640625" style="1" customWidth="1"/>
    <col min="4103" max="4103" width="9.33203125" style="1"/>
    <col min="4104" max="4104" width="16.33203125" style="1" customWidth="1"/>
    <col min="4105" max="4105" width="9.33203125" style="1"/>
    <col min="4106" max="4106" width="15.33203125" style="1" customWidth="1"/>
    <col min="4107" max="4353" width="9.33203125" style="1"/>
    <col min="4354" max="4354" width="19.6640625" style="1" customWidth="1"/>
    <col min="4355" max="4355" width="10.6640625" style="1" customWidth="1"/>
    <col min="4356" max="4356" width="11.33203125" style="1" customWidth="1"/>
    <col min="4357" max="4357" width="10.6640625" style="1" customWidth="1"/>
    <col min="4358" max="4358" width="9.6640625" style="1" customWidth="1"/>
    <col min="4359" max="4359" width="9.33203125" style="1"/>
    <col min="4360" max="4360" width="16.33203125" style="1" customWidth="1"/>
    <col min="4361" max="4361" width="9.33203125" style="1"/>
    <col min="4362" max="4362" width="15.33203125" style="1" customWidth="1"/>
    <col min="4363" max="4609" width="9.33203125" style="1"/>
    <col min="4610" max="4610" width="19.6640625" style="1" customWidth="1"/>
    <col min="4611" max="4611" width="10.6640625" style="1" customWidth="1"/>
    <col min="4612" max="4612" width="11.33203125" style="1" customWidth="1"/>
    <col min="4613" max="4613" width="10.6640625" style="1" customWidth="1"/>
    <col min="4614" max="4614" width="9.6640625" style="1" customWidth="1"/>
    <col min="4615" max="4615" width="9.33203125" style="1"/>
    <col min="4616" max="4616" width="16.33203125" style="1" customWidth="1"/>
    <col min="4617" max="4617" width="9.33203125" style="1"/>
    <col min="4618" max="4618" width="15.33203125" style="1" customWidth="1"/>
    <col min="4619" max="4865" width="9.33203125" style="1"/>
    <col min="4866" max="4866" width="19.6640625" style="1" customWidth="1"/>
    <col min="4867" max="4867" width="10.6640625" style="1" customWidth="1"/>
    <col min="4868" max="4868" width="11.33203125" style="1" customWidth="1"/>
    <col min="4869" max="4869" width="10.6640625" style="1" customWidth="1"/>
    <col min="4870" max="4870" width="9.6640625" style="1" customWidth="1"/>
    <col min="4871" max="4871" width="9.33203125" style="1"/>
    <col min="4872" max="4872" width="16.33203125" style="1" customWidth="1"/>
    <col min="4873" max="4873" width="9.33203125" style="1"/>
    <col min="4874" max="4874" width="15.33203125" style="1" customWidth="1"/>
    <col min="4875" max="5121" width="9.33203125" style="1"/>
    <col min="5122" max="5122" width="19.6640625" style="1" customWidth="1"/>
    <col min="5123" max="5123" width="10.6640625" style="1" customWidth="1"/>
    <col min="5124" max="5124" width="11.33203125" style="1" customWidth="1"/>
    <col min="5125" max="5125" width="10.6640625" style="1" customWidth="1"/>
    <col min="5126" max="5126" width="9.6640625" style="1" customWidth="1"/>
    <col min="5127" max="5127" width="9.33203125" style="1"/>
    <col min="5128" max="5128" width="16.33203125" style="1" customWidth="1"/>
    <col min="5129" max="5129" width="9.33203125" style="1"/>
    <col min="5130" max="5130" width="15.33203125" style="1" customWidth="1"/>
    <col min="5131" max="5377" width="9.33203125" style="1"/>
    <col min="5378" max="5378" width="19.6640625" style="1" customWidth="1"/>
    <col min="5379" max="5379" width="10.6640625" style="1" customWidth="1"/>
    <col min="5380" max="5380" width="11.33203125" style="1" customWidth="1"/>
    <col min="5381" max="5381" width="10.6640625" style="1" customWidth="1"/>
    <col min="5382" max="5382" width="9.6640625" style="1" customWidth="1"/>
    <col min="5383" max="5383" width="9.33203125" style="1"/>
    <col min="5384" max="5384" width="16.33203125" style="1" customWidth="1"/>
    <col min="5385" max="5385" width="9.33203125" style="1"/>
    <col min="5386" max="5386" width="15.33203125" style="1" customWidth="1"/>
    <col min="5387" max="5633" width="9.33203125" style="1"/>
    <col min="5634" max="5634" width="19.6640625" style="1" customWidth="1"/>
    <col min="5635" max="5635" width="10.6640625" style="1" customWidth="1"/>
    <col min="5636" max="5636" width="11.33203125" style="1" customWidth="1"/>
    <col min="5637" max="5637" width="10.6640625" style="1" customWidth="1"/>
    <col min="5638" max="5638" width="9.6640625" style="1" customWidth="1"/>
    <col min="5639" max="5639" width="9.33203125" style="1"/>
    <col min="5640" max="5640" width="16.33203125" style="1" customWidth="1"/>
    <col min="5641" max="5641" width="9.33203125" style="1"/>
    <col min="5642" max="5642" width="15.33203125" style="1" customWidth="1"/>
    <col min="5643" max="5889" width="9.33203125" style="1"/>
    <col min="5890" max="5890" width="19.6640625" style="1" customWidth="1"/>
    <col min="5891" max="5891" width="10.6640625" style="1" customWidth="1"/>
    <col min="5892" max="5892" width="11.33203125" style="1" customWidth="1"/>
    <col min="5893" max="5893" width="10.6640625" style="1" customWidth="1"/>
    <col min="5894" max="5894" width="9.6640625" style="1" customWidth="1"/>
    <col min="5895" max="5895" width="9.33203125" style="1"/>
    <col min="5896" max="5896" width="16.33203125" style="1" customWidth="1"/>
    <col min="5897" max="5897" width="9.33203125" style="1"/>
    <col min="5898" max="5898" width="15.33203125" style="1" customWidth="1"/>
    <col min="5899" max="6145" width="9.33203125" style="1"/>
    <col min="6146" max="6146" width="19.6640625" style="1" customWidth="1"/>
    <col min="6147" max="6147" width="10.6640625" style="1" customWidth="1"/>
    <col min="6148" max="6148" width="11.33203125" style="1" customWidth="1"/>
    <col min="6149" max="6149" width="10.6640625" style="1" customWidth="1"/>
    <col min="6150" max="6150" width="9.6640625" style="1" customWidth="1"/>
    <col min="6151" max="6151" width="9.33203125" style="1"/>
    <col min="6152" max="6152" width="16.33203125" style="1" customWidth="1"/>
    <col min="6153" max="6153" width="9.33203125" style="1"/>
    <col min="6154" max="6154" width="15.33203125" style="1" customWidth="1"/>
    <col min="6155" max="6401" width="9.33203125" style="1"/>
    <col min="6402" max="6402" width="19.6640625" style="1" customWidth="1"/>
    <col min="6403" max="6403" width="10.6640625" style="1" customWidth="1"/>
    <col min="6404" max="6404" width="11.33203125" style="1" customWidth="1"/>
    <col min="6405" max="6405" width="10.6640625" style="1" customWidth="1"/>
    <col min="6406" max="6406" width="9.6640625" style="1" customWidth="1"/>
    <col min="6407" max="6407" width="9.33203125" style="1"/>
    <col min="6408" max="6408" width="16.33203125" style="1" customWidth="1"/>
    <col min="6409" max="6409" width="9.33203125" style="1"/>
    <col min="6410" max="6410" width="15.33203125" style="1" customWidth="1"/>
    <col min="6411" max="6657" width="9.33203125" style="1"/>
    <col min="6658" max="6658" width="19.6640625" style="1" customWidth="1"/>
    <col min="6659" max="6659" width="10.6640625" style="1" customWidth="1"/>
    <col min="6660" max="6660" width="11.33203125" style="1" customWidth="1"/>
    <col min="6661" max="6661" width="10.6640625" style="1" customWidth="1"/>
    <col min="6662" max="6662" width="9.6640625" style="1" customWidth="1"/>
    <col min="6663" max="6663" width="9.33203125" style="1"/>
    <col min="6664" max="6664" width="16.33203125" style="1" customWidth="1"/>
    <col min="6665" max="6665" width="9.33203125" style="1"/>
    <col min="6666" max="6666" width="15.33203125" style="1" customWidth="1"/>
    <col min="6667" max="6913" width="9.33203125" style="1"/>
    <col min="6914" max="6914" width="19.6640625" style="1" customWidth="1"/>
    <col min="6915" max="6915" width="10.6640625" style="1" customWidth="1"/>
    <col min="6916" max="6916" width="11.33203125" style="1" customWidth="1"/>
    <col min="6917" max="6917" width="10.6640625" style="1" customWidth="1"/>
    <col min="6918" max="6918" width="9.6640625" style="1" customWidth="1"/>
    <col min="6919" max="6919" width="9.33203125" style="1"/>
    <col min="6920" max="6920" width="16.33203125" style="1" customWidth="1"/>
    <col min="6921" max="6921" width="9.33203125" style="1"/>
    <col min="6922" max="6922" width="15.33203125" style="1" customWidth="1"/>
    <col min="6923" max="7169" width="9.33203125" style="1"/>
    <col min="7170" max="7170" width="19.6640625" style="1" customWidth="1"/>
    <col min="7171" max="7171" width="10.6640625" style="1" customWidth="1"/>
    <col min="7172" max="7172" width="11.33203125" style="1" customWidth="1"/>
    <col min="7173" max="7173" width="10.6640625" style="1" customWidth="1"/>
    <col min="7174" max="7174" width="9.6640625" style="1" customWidth="1"/>
    <col min="7175" max="7175" width="9.33203125" style="1"/>
    <col min="7176" max="7176" width="16.33203125" style="1" customWidth="1"/>
    <col min="7177" max="7177" width="9.33203125" style="1"/>
    <col min="7178" max="7178" width="15.33203125" style="1" customWidth="1"/>
    <col min="7179" max="7425" width="9.33203125" style="1"/>
    <col min="7426" max="7426" width="19.6640625" style="1" customWidth="1"/>
    <col min="7427" max="7427" width="10.6640625" style="1" customWidth="1"/>
    <col min="7428" max="7428" width="11.33203125" style="1" customWidth="1"/>
    <col min="7429" max="7429" width="10.6640625" style="1" customWidth="1"/>
    <col min="7430" max="7430" width="9.6640625" style="1" customWidth="1"/>
    <col min="7431" max="7431" width="9.33203125" style="1"/>
    <col min="7432" max="7432" width="16.33203125" style="1" customWidth="1"/>
    <col min="7433" max="7433" width="9.33203125" style="1"/>
    <col min="7434" max="7434" width="15.33203125" style="1" customWidth="1"/>
    <col min="7435" max="7681" width="9.33203125" style="1"/>
    <col min="7682" max="7682" width="19.6640625" style="1" customWidth="1"/>
    <col min="7683" max="7683" width="10.6640625" style="1" customWidth="1"/>
    <col min="7684" max="7684" width="11.33203125" style="1" customWidth="1"/>
    <col min="7685" max="7685" width="10.6640625" style="1" customWidth="1"/>
    <col min="7686" max="7686" width="9.6640625" style="1" customWidth="1"/>
    <col min="7687" max="7687" width="9.33203125" style="1"/>
    <col min="7688" max="7688" width="16.33203125" style="1" customWidth="1"/>
    <col min="7689" max="7689" width="9.33203125" style="1"/>
    <col min="7690" max="7690" width="15.33203125" style="1" customWidth="1"/>
    <col min="7691" max="7937" width="9.33203125" style="1"/>
    <col min="7938" max="7938" width="19.6640625" style="1" customWidth="1"/>
    <col min="7939" max="7939" width="10.6640625" style="1" customWidth="1"/>
    <col min="7940" max="7940" width="11.33203125" style="1" customWidth="1"/>
    <col min="7941" max="7941" width="10.6640625" style="1" customWidth="1"/>
    <col min="7942" max="7942" width="9.6640625" style="1" customWidth="1"/>
    <col min="7943" max="7943" width="9.33203125" style="1"/>
    <col min="7944" max="7944" width="16.33203125" style="1" customWidth="1"/>
    <col min="7945" max="7945" width="9.33203125" style="1"/>
    <col min="7946" max="7946" width="15.33203125" style="1" customWidth="1"/>
    <col min="7947" max="8193" width="9.33203125" style="1"/>
    <col min="8194" max="8194" width="19.6640625" style="1" customWidth="1"/>
    <col min="8195" max="8195" width="10.6640625" style="1" customWidth="1"/>
    <col min="8196" max="8196" width="11.33203125" style="1" customWidth="1"/>
    <col min="8197" max="8197" width="10.6640625" style="1" customWidth="1"/>
    <col min="8198" max="8198" width="9.6640625" style="1" customWidth="1"/>
    <col min="8199" max="8199" width="9.33203125" style="1"/>
    <col min="8200" max="8200" width="16.33203125" style="1" customWidth="1"/>
    <col min="8201" max="8201" width="9.33203125" style="1"/>
    <col min="8202" max="8202" width="15.33203125" style="1" customWidth="1"/>
    <col min="8203" max="8449" width="9.33203125" style="1"/>
    <col min="8450" max="8450" width="19.6640625" style="1" customWidth="1"/>
    <col min="8451" max="8451" width="10.6640625" style="1" customWidth="1"/>
    <col min="8452" max="8452" width="11.33203125" style="1" customWidth="1"/>
    <col min="8453" max="8453" width="10.6640625" style="1" customWidth="1"/>
    <col min="8454" max="8454" width="9.6640625" style="1" customWidth="1"/>
    <col min="8455" max="8455" width="9.33203125" style="1"/>
    <col min="8456" max="8456" width="16.33203125" style="1" customWidth="1"/>
    <col min="8457" max="8457" width="9.33203125" style="1"/>
    <col min="8458" max="8458" width="15.33203125" style="1" customWidth="1"/>
    <col min="8459" max="8705" width="9.33203125" style="1"/>
    <col min="8706" max="8706" width="19.6640625" style="1" customWidth="1"/>
    <col min="8707" max="8707" width="10.6640625" style="1" customWidth="1"/>
    <col min="8708" max="8708" width="11.33203125" style="1" customWidth="1"/>
    <col min="8709" max="8709" width="10.6640625" style="1" customWidth="1"/>
    <col min="8710" max="8710" width="9.6640625" style="1" customWidth="1"/>
    <col min="8711" max="8711" width="9.33203125" style="1"/>
    <col min="8712" max="8712" width="16.33203125" style="1" customWidth="1"/>
    <col min="8713" max="8713" width="9.33203125" style="1"/>
    <col min="8714" max="8714" width="15.33203125" style="1" customWidth="1"/>
    <col min="8715" max="8961" width="9.33203125" style="1"/>
    <col min="8962" max="8962" width="19.6640625" style="1" customWidth="1"/>
    <col min="8963" max="8963" width="10.6640625" style="1" customWidth="1"/>
    <col min="8964" max="8964" width="11.33203125" style="1" customWidth="1"/>
    <col min="8965" max="8965" width="10.6640625" style="1" customWidth="1"/>
    <col min="8966" max="8966" width="9.6640625" style="1" customWidth="1"/>
    <col min="8967" max="8967" width="9.33203125" style="1"/>
    <col min="8968" max="8968" width="16.33203125" style="1" customWidth="1"/>
    <col min="8969" max="8969" width="9.33203125" style="1"/>
    <col min="8970" max="8970" width="15.33203125" style="1" customWidth="1"/>
    <col min="8971" max="9217" width="9.33203125" style="1"/>
    <col min="9218" max="9218" width="19.6640625" style="1" customWidth="1"/>
    <col min="9219" max="9219" width="10.6640625" style="1" customWidth="1"/>
    <col min="9220" max="9220" width="11.33203125" style="1" customWidth="1"/>
    <col min="9221" max="9221" width="10.6640625" style="1" customWidth="1"/>
    <col min="9222" max="9222" width="9.6640625" style="1" customWidth="1"/>
    <col min="9223" max="9223" width="9.33203125" style="1"/>
    <col min="9224" max="9224" width="16.33203125" style="1" customWidth="1"/>
    <col min="9225" max="9225" width="9.33203125" style="1"/>
    <col min="9226" max="9226" width="15.33203125" style="1" customWidth="1"/>
    <col min="9227" max="9473" width="9.33203125" style="1"/>
    <col min="9474" max="9474" width="19.6640625" style="1" customWidth="1"/>
    <col min="9475" max="9475" width="10.6640625" style="1" customWidth="1"/>
    <col min="9476" max="9476" width="11.33203125" style="1" customWidth="1"/>
    <col min="9477" max="9477" width="10.6640625" style="1" customWidth="1"/>
    <col min="9478" max="9478" width="9.6640625" style="1" customWidth="1"/>
    <col min="9479" max="9479" width="9.33203125" style="1"/>
    <col min="9480" max="9480" width="16.33203125" style="1" customWidth="1"/>
    <col min="9481" max="9481" width="9.33203125" style="1"/>
    <col min="9482" max="9482" width="15.33203125" style="1" customWidth="1"/>
    <col min="9483" max="9729" width="9.33203125" style="1"/>
    <col min="9730" max="9730" width="19.6640625" style="1" customWidth="1"/>
    <col min="9731" max="9731" width="10.6640625" style="1" customWidth="1"/>
    <col min="9732" max="9732" width="11.33203125" style="1" customWidth="1"/>
    <col min="9733" max="9733" width="10.6640625" style="1" customWidth="1"/>
    <col min="9734" max="9734" width="9.6640625" style="1" customWidth="1"/>
    <col min="9735" max="9735" width="9.33203125" style="1"/>
    <col min="9736" max="9736" width="16.33203125" style="1" customWidth="1"/>
    <col min="9737" max="9737" width="9.33203125" style="1"/>
    <col min="9738" max="9738" width="15.33203125" style="1" customWidth="1"/>
    <col min="9739" max="9985" width="9.33203125" style="1"/>
    <col min="9986" max="9986" width="19.6640625" style="1" customWidth="1"/>
    <col min="9987" max="9987" width="10.6640625" style="1" customWidth="1"/>
    <col min="9988" max="9988" width="11.33203125" style="1" customWidth="1"/>
    <col min="9989" max="9989" width="10.6640625" style="1" customWidth="1"/>
    <col min="9990" max="9990" width="9.6640625" style="1" customWidth="1"/>
    <col min="9991" max="9991" width="9.33203125" style="1"/>
    <col min="9992" max="9992" width="16.33203125" style="1" customWidth="1"/>
    <col min="9993" max="9993" width="9.33203125" style="1"/>
    <col min="9994" max="9994" width="15.33203125" style="1" customWidth="1"/>
    <col min="9995" max="10241" width="9.33203125" style="1"/>
    <col min="10242" max="10242" width="19.6640625" style="1" customWidth="1"/>
    <col min="10243" max="10243" width="10.6640625" style="1" customWidth="1"/>
    <col min="10244" max="10244" width="11.33203125" style="1" customWidth="1"/>
    <col min="10245" max="10245" width="10.6640625" style="1" customWidth="1"/>
    <col min="10246" max="10246" width="9.6640625" style="1" customWidth="1"/>
    <col min="10247" max="10247" width="9.33203125" style="1"/>
    <col min="10248" max="10248" width="16.33203125" style="1" customWidth="1"/>
    <col min="10249" max="10249" width="9.33203125" style="1"/>
    <col min="10250" max="10250" width="15.33203125" style="1" customWidth="1"/>
    <col min="10251" max="10497" width="9.33203125" style="1"/>
    <col min="10498" max="10498" width="19.6640625" style="1" customWidth="1"/>
    <col min="10499" max="10499" width="10.6640625" style="1" customWidth="1"/>
    <col min="10500" max="10500" width="11.33203125" style="1" customWidth="1"/>
    <col min="10501" max="10501" width="10.6640625" style="1" customWidth="1"/>
    <col min="10502" max="10502" width="9.6640625" style="1" customWidth="1"/>
    <col min="10503" max="10503" width="9.33203125" style="1"/>
    <col min="10504" max="10504" width="16.33203125" style="1" customWidth="1"/>
    <col min="10505" max="10505" width="9.33203125" style="1"/>
    <col min="10506" max="10506" width="15.33203125" style="1" customWidth="1"/>
    <col min="10507" max="10753" width="9.33203125" style="1"/>
    <col min="10754" max="10754" width="19.6640625" style="1" customWidth="1"/>
    <col min="10755" max="10755" width="10.6640625" style="1" customWidth="1"/>
    <col min="10756" max="10756" width="11.33203125" style="1" customWidth="1"/>
    <col min="10757" max="10757" width="10.6640625" style="1" customWidth="1"/>
    <col min="10758" max="10758" width="9.6640625" style="1" customWidth="1"/>
    <col min="10759" max="10759" width="9.33203125" style="1"/>
    <col min="10760" max="10760" width="16.33203125" style="1" customWidth="1"/>
    <col min="10761" max="10761" width="9.33203125" style="1"/>
    <col min="10762" max="10762" width="15.33203125" style="1" customWidth="1"/>
    <col min="10763" max="11009" width="9.33203125" style="1"/>
    <col min="11010" max="11010" width="19.6640625" style="1" customWidth="1"/>
    <col min="11011" max="11011" width="10.6640625" style="1" customWidth="1"/>
    <col min="11012" max="11012" width="11.33203125" style="1" customWidth="1"/>
    <col min="11013" max="11013" width="10.6640625" style="1" customWidth="1"/>
    <col min="11014" max="11014" width="9.6640625" style="1" customWidth="1"/>
    <col min="11015" max="11015" width="9.33203125" style="1"/>
    <col min="11016" max="11016" width="16.33203125" style="1" customWidth="1"/>
    <col min="11017" max="11017" width="9.33203125" style="1"/>
    <col min="11018" max="11018" width="15.33203125" style="1" customWidth="1"/>
    <col min="11019" max="11265" width="9.33203125" style="1"/>
    <col min="11266" max="11266" width="19.6640625" style="1" customWidth="1"/>
    <col min="11267" max="11267" width="10.6640625" style="1" customWidth="1"/>
    <col min="11268" max="11268" width="11.33203125" style="1" customWidth="1"/>
    <col min="11269" max="11269" width="10.6640625" style="1" customWidth="1"/>
    <col min="11270" max="11270" width="9.6640625" style="1" customWidth="1"/>
    <col min="11271" max="11271" width="9.33203125" style="1"/>
    <col min="11272" max="11272" width="16.33203125" style="1" customWidth="1"/>
    <col min="11273" max="11273" width="9.33203125" style="1"/>
    <col min="11274" max="11274" width="15.33203125" style="1" customWidth="1"/>
    <col min="11275" max="11521" width="9.33203125" style="1"/>
    <col min="11522" max="11522" width="19.6640625" style="1" customWidth="1"/>
    <col min="11523" max="11523" width="10.6640625" style="1" customWidth="1"/>
    <col min="11524" max="11524" width="11.33203125" style="1" customWidth="1"/>
    <col min="11525" max="11525" width="10.6640625" style="1" customWidth="1"/>
    <col min="11526" max="11526" width="9.6640625" style="1" customWidth="1"/>
    <col min="11527" max="11527" width="9.33203125" style="1"/>
    <col min="11528" max="11528" width="16.33203125" style="1" customWidth="1"/>
    <col min="11529" max="11529" width="9.33203125" style="1"/>
    <col min="11530" max="11530" width="15.33203125" style="1" customWidth="1"/>
    <col min="11531" max="11777" width="9.33203125" style="1"/>
    <col min="11778" max="11778" width="19.6640625" style="1" customWidth="1"/>
    <col min="11779" max="11779" width="10.6640625" style="1" customWidth="1"/>
    <col min="11780" max="11780" width="11.33203125" style="1" customWidth="1"/>
    <col min="11781" max="11781" width="10.6640625" style="1" customWidth="1"/>
    <col min="11782" max="11782" width="9.6640625" style="1" customWidth="1"/>
    <col min="11783" max="11783" width="9.33203125" style="1"/>
    <col min="11784" max="11784" width="16.33203125" style="1" customWidth="1"/>
    <col min="11785" max="11785" width="9.33203125" style="1"/>
    <col min="11786" max="11786" width="15.33203125" style="1" customWidth="1"/>
    <col min="11787" max="12033" width="9.33203125" style="1"/>
    <col min="12034" max="12034" width="19.6640625" style="1" customWidth="1"/>
    <col min="12035" max="12035" width="10.6640625" style="1" customWidth="1"/>
    <col min="12036" max="12036" width="11.33203125" style="1" customWidth="1"/>
    <col min="12037" max="12037" width="10.6640625" style="1" customWidth="1"/>
    <col min="12038" max="12038" width="9.6640625" style="1" customWidth="1"/>
    <col min="12039" max="12039" width="9.33203125" style="1"/>
    <col min="12040" max="12040" width="16.33203125" style="1" customWidth="1"/>
    <col min="12041" max="12041" width="9.33203125" style="1"/>
    <col min="12042" max="12042" width="15.33203125" style="1" customWidth="1"/>
    <col min="12043" max="12289" width="9.33203125" style="1"/>
    <col min="12290" max="12290" width="19.6640625" style="1" customWidth="1"/>
    <col min="12291" max="12291" width="10.6640625" style="1" customWidth="1"/>
    <col min="12292" max="12292" width="11.33203125" style="1" customWidth="1"/>
    <col min="12293" max="12293" width="10.6640625" style="1" customWidth="1"/>
    <col min="12294" max="12294" width="9.6640625" style="1" customWidth="1"/>
    <col min="12295" max="12295" width="9.33203125" style="1"/>
    <col min="12296" max="12296" width="16.33203125" style="1" customWidth="1"/>
    <col min="12297" max="12297" width="9.33203125" style="1"/>
    <col min="12298" max="12298" width="15.33203125" style="1" customWidth="1"/>
    <col min="12299" max="12545" width="9.33203125" style="1"/>
    <col min="12546" max="12546" width="19.6640625" style="1" customWidth="1"/>
    <col min="12547" max="12547" width="10.6640625" style="1" customWidth="1"/>
    <col min="12548" max="12548" width="11.33203125" style="1" customWidth="1"/>
    <col min="12549" max="12549" width="10.6640625" style="1" customWidth="1"/>
    <col min="12550" max="12550" width="9.6640625" style="1" customWidth="1"/>
    <col min="12551" max="12551" width="9.33203125" style="1"/>
    <col min="12552" max="12552" width="16.33203125" style="1" customWidth="1"/>
    <col min="12553" max="12553" width="9.33203125" style="1"/>
    <col min="12554" max="12554" width="15.33203125" style="1" customWidth="1"/>
    <col min="12555" max="12801" width="9.33203125" style="1"/>
    <col min="12802" max="12802" width="19.6640625" style="1" customWidth="1"/>
    <col min="12803" max="12803" width="10.6640625" style="1" customWidth="1"/>
    <col min="12804" max="12804" width="11.33203125" style="1" customWidth="1"/>
    <col min="12805" max="12805" width="10.6640625" style="1" customWidth="1"/>
    <col min="12806" max="12806" width="9.6640625" style="1" customWidth="1"/>
    <col min="12807" max="12807" width="9.33203125" style="1"/>
    <col min="12808" max="12808" width="16.33203125" style="1" customWidth="1"/>
    <col min="12809" max="12809" width="9.33203125" style="1"/>
    <col min="12810" max="12810" width="15.33203125" style="1" customWidth="1"/>
    <col min="12811" max="13057" width="9.33203125" style="1"/>
    <col min="13058" max="13058" width="19.6640625" style="1" customWidth="1"/>
    <col min="13059" max="13059" width="10.6640625" style="1" customWidth="1"/>
    <col min="13060" max="13060" width="11.33203125" style="1" customWidth="1"/>
    <col min="13061" max="13061" width="10.6640625" style="1" customWidth="1"/>
    <col min="13062" max="13062" width="9.6640625" style="1" customWidth="1"/>
    <col min="13063" max="13063" width="9.33203125" style="1"/>
    <col min="13064" max="13064" width="16.33203125" style="1" customWidth="1"/>
    <col min="13065" max="13065" width="9.33203125" style="1"/>
    <col min="13066" max="13066" width="15.33203125" style="1" customWidth="1"/>
    <col min="13067" max="13313" width="9.33203125" style="1"/>
    <col min="13314" max="13314" width="19.6640625" style="1" customWidth="1"/>
    <col min="13315" max="13315" width="10.6640625" style="1" customWidth="1"/>
    <col min="13316" max="13316" width="11.33203125" style="1" customWidth="1"/>
    <col min="13317" max="13317" width="10.6640625" style="1" customWidth="1"/>
    <col min="13318" max="13318" width="9.6640625" style="1" customWidth="1"/>
    <col min="13319" max="13319" width="9.33203125" style="1"/>
    <col min="13320" max="13320" width="16.33203125" style="1" customWidth="1"/>
    <col min="13321" max="13321" width="9.33203125" style="1"/>
    <col min="13322" max="13322" width="15.33203125" style="1" customWidth="1"/>
    <col min="13323" max="13569" width="9.33203125" style="1"/>
    <col min="13570" max="13570" width="19.6640625" style="1" customWidth="1"/>
    <col min="13571" max="13571" width="10.6640625" style="1" customWidth="1"/>
    <col min="13572" max="13572" width="11.33203125" style="1" customWidth="1"/>
    <col min="13573" max="13573" width="10.6640625" style="1" customWidth="1"/>
    <col min="13574" max="13574" width="9.6640625" style="1" customWidth="1"/>
    <col min="13575" max="13575" width="9.33203125" style="1"/>
    <col min="13576" max="13576" width="16.33203125" style="1" customWidth="1"/>
    <col min="13577" max="13577" width="9.33203125" style="1"/>
    <col min="13578" max="13578" width="15.33203125" style="1" customWidth="1"/>
    <col min="13579" max="13825" width="9.33203125" style="1"/>
    <col min="13826" max="13826" width="19.6640625" style="1" customWidth="1"/>
    <col min="13827" max="13827" width="10.6640625" style="1" customWidth="1"/>
    <col min="13828" max="13828" width="11.33203125" style="1" customWidth="1"/>
    <col min="13829" max="13829" width="10.6640625" style="1" customWidth="1"/>
    <col min="13830" max="13830" width="9.6640625" style="1" customWidth="1"/>
    <col min="13831" max="13831" width="9.33203125" style="1"/>
    <col min="13832" max="13832" width="16.33203125" style="1" customWidth="1"/>
    <col min="13833" max="13833" width="9.33203125" style="1"/>
    <col min="13834" max="13834" width="15.33203125" style="1" customWidth="1"/>
    <col min="13835" max="14081" width="9.33203125" style="1"/>
    <col min="14082" max="14082" width="19.6640625" style="1" customWidth="1"/>
    <col min="14083" max="14083" width="10.6640625" style="1" customWidth="1"/>
    <col min="14084" max="14084" width="11.33203125" style="1" customWidth="1"/>
    <col min="14085" max="14085" width="10.6640625" style="1" customWidth="1"/>
    <col min="14086" max="14086" width="9.6640625" style="1" customWidth="1"/>
    <col min="14087" max="14087" width="9.33203125" style="1"/>
    <col min="14088" max="14088" width="16.33203125" style="1" customWidth="1"/>
    <col min="14089" max="14089" width="9.33203125" style="1"/>
    <col min="14090" max="14090" width="15.33203125" style="1" customWidth="1"/>
    <col min="14091" max="14337" width="9.33203125" style="1"/>
    <col min="14338" max="14338" width="19.6640625" style="1" customWidth="1"/>
    <col min="14339" max="14339" width="10.6640625" style="1" customWidth="1"/>
    <col min="14340" max="14340" width="11.33203125" style="1" customWidth="1"/>
    <col min="14341" max="14341" width="10.6640625" style="1" customWidth="1"/>
    <col min="14342" max="14342" width="9.6640625" style="1" customWidth="1"/>
    <col min="14343" max="14343" width="9.33203125" style="1"/>
    <col min="14344" max="14344" width="16.33203125" style="1" customWidth="1"/>
    <col min="14345" max="14345" width="9.33203125" style="1"/>
    <col min="14346" max="14346" width="15.33203125" style="1" customWidth="1"/>
    <col min="14347" max="14593" width="9.33203125" style="1"/>
    <col min="14594" max="14594" width="19.6640625" style="1" customWidth="1"/>
    <col min="14595" max="14595" width="10.6640625" style="1" customWidth="1"/>
    <col min="14596" max="14596" width="11.33203125" style="1" customWidth="1"/>
    <col min="14597" max="14597" width="10.6640625" style="1" customWidth="1"/>
    <col min="14598" max="14598" width="9.6640625" style="1" customWidth="1"/>
    <col min="14599" max="14599" width="9.33203125" style="1"/>
    <col min="14600" max="14600" width="16.33203125" style="1" customWidth="1"/>
    <col min="14601" max="14601" width="9.33203125" style="1"/>
    <col min="14602" max="14602" width="15.33203125" style="1" customWidth="1"/>
    <col min="14603" max="14849" width="9.33203125" style="1"/>
    <col min="14850" max="14850" width="19.6640625" style="1" customWidth="1"/>
    <col min="14851" max="14851" width="10.6640625" style="1" customWidth="1"/>
    <col min="14852" max="14852" width="11.33203125" style="1" customWidth="1"/>
    <col min="14853" max="14853" width="10.6640625" style="1" customWidth="1"/>
    <col min="14854" max="14854" width="9.6640625" style="1" customWidth="1"/>
    <col min="14855" max="14855" width="9.33203125" style="1"/>
    <col min="14856" max="14856" width="16.33203125" style="1" customWidth="1"/>
    <col min="14857" max="14857" width="9.33203125" style="1"/>
    <col min="14858" max="14858" width="15.33203125" style="1" customWidth="1"/>
    <col min="14859" max="15105" width="9.33203125" style="1"/>
    <col min="15106" max="15106" width="19.6640625" style="1" customWidth="1"/>
    <col min="15107" max="15107" width="10.6640625" style="1" customWidth="1"/>
    <col min="15108" max="15108" width="11.33203125" style="1" customWidth="1"/>
    <col min="15109" max="15109" width="10.6640625" style="1" customWidth="1"/>
    <col min="15110" max="15110" width="9.6640625" style="1" customWidth="1"/>
    <col min="15111" max="15111" width="9.33203125" style="1"/>
    <col min="15112" max="15112" width="16.33203125" style="1" customWidth="1"/>
    <col min="15113" max="15113" width="9.33203125" style="1"/>
    <col min="15114" max="15114" width="15.33203125" style="1" customWidth="1"/>
    <col min="15115" max="15361" width="9.33203125" style="1"/>
    <col min="15362" max="15362" width="19.6640625" style="1" customWidth="1"/>
    <col min="15363" max="15363" width="10.6640625" style="1" customWidth="1"/>
    <col min="15364" max="15364" width="11.33203125" style="1" customWidth="1"/>
    <col min="15365" max="15365" width="10.6640625" style="1" customWidth="1"/>
    <col min="15366" max="15366" width="9.6640625" style="1" customWidth="1"/>
    <col min="15367" max="15367" width="9.33203125" style="1"/>
    <col min="15368" max="15368" width="16.33203125" style="1" customWidth="1"/>
    <col min="15369" max="15369" width="9.33203125" style="1"/>
    <col min="15370" max="15370" width="15.33203125" style="1" customWidth="1"/>
    <col min="15371" max="15617" width="9.33203125" style="1"/>
    <col min="15618" max="15618" width="19.6640625" style="1" customWidth="1"/>
    <col min="15619" max="15619" width="10.6640625" style="1" customWidth="1"/>
    <col min="15620" max="15620" width="11.33203125" style="1" customWidth="1"/>
    <col min="15621" max="15621" width="10.6640625" style="1" customWidth="1"/>
    <col min="15622" max="15622" width="9.6640625" style="1" customWidth="1"/>
    <col min="15623" max="15623" width="9.33203125" style="1"/>
    <col min="15624" max="15624" width="16.33203125" style="1" customWidth="1"/>
    <col min="15625" max="15625" width="9.33203125" style="1"/>
    <col min="15626" max="15626" width="15.33203125" style="1" customWidth="1"/>
    <col min="15627" max="15873" width="9.33203125" style="1"/>
    <col min="15874" max="15874" width="19.6640625" style="1" customWidth="1"/>
    <col min="15875" max="15875" width="10.6640625" style="1" customWidth="1"/>
    <col min="15876" max="15876" width="11.33203125" style="1" customWidth="1"/>
    <col min="15877" max="15877" width="10.6640625" style="1" customWidth="1"/>
    <col min="15878" max="15878" width="9.6640625" style="1" customWidth="1"/>
    <col min="15879" max="15879" width="9.33203125" style="1"/>
    <col min="15880" max="15880" width="16.33203125" style="1" customWidth="1"/>
    <col min="15881" max="15881" width="9.33203125" style="1"/>
    <col min="15882" max="15882" width="15.33203125" style="1" customWidth="1"/>
    <col min="15883" max="16129" width="9.33203125" style="1"/>
    <col min="16130" max="16130" width="19.6640625" style="1" customWidth="1"/>
    <col min="16131" max="16131" width="10.6640625" style="1" customWidth="1"/>
    <col min="16132" max="16132" width="11.33203125" style="1" customWidth="1"/>
    <col min="16133" max="16133" width="10.6640625" style="1" customWidth="1"/>
    <col min="16134" max="16134" width="9.6640625" style="1" customWidth="1"/>
    <col min="16135" max="16135" width="9.33203125" style="1"/>
    <col min="16136" max="16136" width="16.33203125" style="1" customWidth="1"/>
    <col min="16137" max="16137" width="9.33203125" style="1"/>
    <col min="16138" max="16138" width="15.33203125" style="1" customWidth="1"/>
    <col min="16139" max="16384" width="9.33203125" style="1"/>
  </cols>
  <sheetData>
    <row r="1" spans="1:12" ht="51.6" customHeight="1" x14ac:dyDescent="0.25">
      <c r="F1" s="701" t="s">
        <v>1250</v>
      </c>
      <c r="G1" s="701"/>
      <c r="H1" s="701"/>
      <c r="I1" s="701"/>
    </row>
    <row r="2" spans="1:12" ht="13.95" customHeight="1" x14ac:dyDescent="0.25">
      <c r="F2" s="627"/>
      <c r="G2" s="627"/>
      <c r="H2" s="627"/>
      <c r="I2" s="627"/>
    </row>
    <row r="3" spans="1:12" ht="18" customHeight="1" x14ac:dyDescent="0.25">
      <c r="A3" s="703" t="s">
        <v>674</v>
      </c>
      <c r="B3" s="703"/>
      <c r="C3" s="703"/>
      <c r="D3" s="703"/>
      <c r="E3" s="703"/>
      <c r="F3" s="703"/>
      <c r="G3" s="703"/>
      <c r="H3" s="703"/>
      <c r="I3" s="703"/>
    </row>
    <row r="4" spans="1:12" ht="18.75" customHeight="1" x14ac:dyDescent="0.25">
      <c r="A4" s="703" t="s">
        <v>1202</v>
      </c>
      <c r="B4" s="703"/>
      <c r="C4" s="703"/>
      <c r="D4" s="703"/>
      <c r="E4" s="703"/>
      <c r="F4" s="703"/>
      <c r="G4" s="703"/>
      <c r="H4" s="703"/>
      <c r="I4" s="703"/>
    </row>
    <row r="5" spans="1:12" ht="21.75" customHeight="1" x14ac:dyDescent="0.25">
      <c r="A5" s="703" t="s">
        <v>673</v>
      </c>
      <c r="B5" s="703"/>
      <c r="C5" s="703"/>
      <c r="D5" s="703"/>
      <c r="E5" s="703"/>
      <c r="F5" s="703"/>
      <c r="G5" s="703"/>
      <c r="H5" s="703"/>
      <c r="I5" s="648"/>
    </row>
    <row r="6" spans="1:12" ht="19.5" customHeight="1" x14ac:dyDescent="0.25">
      <c r="A6" s="704" t="s">
        <v>636</v>
      </c>
      <c r="B6" s="704"/>
      <c r="C6" s="704"/>
      <c r="D6" s="704"/>
      <c r="E6" s="704"/>
      <c r="F6" s="704"/>
      <c r="G6" s="704"/>
      <c r="H6" s="704"/>
      <c r="I6" s="704"/>
    </row>
    <row r="7" spans="1:12" ht="132" customHeight="1" x14ac:dyDescent="0.25">
      <c r="A7" s="705" t="s">
        <v>1214</v>
      </c>
      <c r="B7" s="705"/>
      <c r="C7" s="705"/>
      <c r="D7" s="705"/>
      <c r="E7" s="705"/>
      <c r="F7" s="705"/>
      <c r="G7" s="705"/>
      <c r="H7" s="705"/>
      <c r="I7" s="705"/>
    </row>
    <row r="8" spans="1:12" ht="27.75" customHeight="1" x14ac:dyDescent="0.25">
      <c r="A8" s="706" t="s">
        <v>1213</v>
      </c>
      <c r="B8" s="706"/>
      <c r="C8" s="706"/>
      <c r="D8" s="706"/>
      <c r="E8" s="706"/>
      <c r="F8" s="706"/>
      <c r="G8" s="706"/>
      <c r="H8" s="706"/>
      <c r="I8" s="706"/>
    </row>
    <row r="9" spans="1:12" ht="15.6" x14ac:dyDescent="0.25">
      <c r="A9" s="597" t="s">
        <v>634</v>
      </c>
      <c r="B9" s="543" t="s">
        <v>638</v>
      </c>
      <c r="C9" s="543">
        <v>71</v>
      </c>
      <c r="D9" s="698" t="s">
        <v>637</v>
      </c>
      <c r="E9" s="698"/>
      <c r="F9" s="698"/>
      <c r="G9" s="698"/>
      <c r="H9" s="409"/>
    </row>
    <row r="10" spans="1:12" ht="15.45" customHeight="1" x14ac:dyDescent="0.25">
      <c r="A10" s="597" t="s">
        <v>642</v>
      </c>
      <c r="B10" s="543" t="s">
        <v>638</v>
      </c>
      <c r="C10" s="543">
        <v>0</v>
      </c>
      <c r="D10" s="698" t="s">
        <v>643</v>
      </c>
      <c r="E10" s="698"/>
      <c r="F10" s="698"/>
      <c r="G10" s="698"/>
      <c r="H10" s="698"/>
      <c r="I10" s="698"/>
    </row>
    <row r="11" spans="1:12" ht="21" customHeight="1" x14ac:dyDescent="0.25">
      <c r="A11" s="597" t="s">
        <v>635</v>
      </c>
      <c r="B11" s="543" t="s">
        <v>638</v>
      </c>
      <c r="C11" s="543">
        <v>6</v>
      </c>
      <c r="D11" s="596" t="s">
        <v>639</v>
      </c>
      <c r="E11" s="410"/>
      <c r="F11" s="411"/>
      <c r="G11" s="411"/>
      <c r="H11" s="411"/>
      <c r="J11" s="412"/>
      <c r="K11" s="412"/>
      <c r="L11" s="412"/>
    </row>
    <row r="12" spans="1:12" ht="46.2" customHeight="1" x14ac:dyDescent="0.25">
      <c r="A12" s="411"/>
      <c r="B12" s="411"/>
      <c r="C12" s="411"/>
      <c r="D12" s="411"/>
      <c r="E12" s="411"/>
      <c r="F12" s="411"/>
      <c r="G12" s="411"/>
      <c r="H12" s="411"/>
      <c r="J12" s="595"/>
    </row>
    <row r="13" spans="1:12" ht="15.6" x14ac:dyDescent="0.25">
      <c r="A13" s="411"/>
      <c r="B13" s="411"/>
      <c r="C13" s="411"/>
      <c r="D13" s="411"/>
      <c r="E13" s="411"/>
      <c r="F13" s="411"/>
      <c r="G13" s="411"/>
      <c r="H13" s="411"/>
    </row>
    <row r="14" spans="1:12" ht="15.6" x14ac:dyDescent="0.25">
      <c r="C14" s="413"/>
      <c r="D14" s="414"/>
      <c r="E14" s="415"/>
      <c r="F14" s="415"/>
      <c r="G14" s="415"/>
      <c r="H14" s="415"/>
    </row>
    <row r="15" spans="1:12" ht="15.6" x14ac:dyDescent="0.25">
      <c r="A15" s="416"/>
      <c r="B15" s="416"/>
      <c r="C15" s="417"/>
      <c r="D15" s="417"/>
      <c r="E15" s="418"/>
      <c r="F15" s="418"/>
      <c r="G15" s="418"/>
      <c r="H15" s="418"/>
    </row>
    <row r="16" spans="1:12" ht="15.6" x14ac:dyDescent="0.25">
      <c r="A16" s="419"/>
      <c r="B16" s="419"/>
      <c r="C16" s="417"/>
      <c r="D16" s="417"/>
      <c r="E16" s="418"/>
      <c r="F16" s="418"/>
      <c r="G16" s="418"/>
      <c r="H16" s="418"/>
    </row>
    <row r="17" spans="1:14" ht="15.6" x14ac:dyDescent="0.25">
      <c r="A17" s="416"/>
      <c r="B17" s="416"/>
      <c r="C17" s="418"/>
      <c r="D17" s="418"/>
      <c r="E17" s="418"/>
      <c r="F17" s="418"/>
      <c r="G17" s="418"/>
      <c r="H17" s="418"/>
    </row>
    <row r="18" spans="1:14" ht="15.6" x14ac:dyDescent="0.25">
      <c r="A18" s="708"/>
      <c r="B18" s="708"/>
      <c r="C18" s="709"/>
      <c r="D18" s="709"/>
      <c r="E18" s="709"/>
      <c r="F18" s="709"/>
      <c r="G18" s="709"/>
      <c r="H18" s="709"/>
    </row>
    <row r="19" spans="1:14" ht="15.6" x14ac:dyDescent="0.3">
      <c r="A19" s="710"/>
      <c r="B19" s="710"/>
      <c r="C19" s="711"/>
      <c r="D19" s="711"/>
      <c r="E19" s="711"/>
      <c r="F19" s="711"/>
      <c r="G19" s="711"/>
      <c r="H19" s="711"/>
    </row>
    <row r="20" spans="1:14" ht="15.6" x14ac:dyDescent="0.25">
      <c r="A20" s="420"/>
      <c r="B20" s="420"/>
      <c r="C20" s="415"/>
      <c r="D20" s="415"/>
      <c r="E20" s="415"/>
      <c r="F20" s="415"/>
      <c r="G20" s="415"/>
      <c r="H20" s="415"/>
    </row>
    <row r="21" spans="1:14" ht="15.6" x14ac:dyDescent="0.25">
      <c r="A21" s="420"/>
      <c r="B21" s="420"/>
      <c r="C21" s="415"/>
      <c r="D21" s="415"/>
      <c r="E21" s="415"/>
      <c r="F21" s="415"/>
      <c r="G21" s="415"/>
      <c r="H21" s="415"/>
    </row>
    <row r="22" spans="1:14" ht="15.6" x14ac:dyDescent="0.25">
      <c r="A22" s="420"/>
      <c r="B22" s="420"/>
      <c r="C22" s="415"/>
      <c r="D22" s="415"/>
      <c r="E22" s="415"/>
      <c r="F22" s="415"/>
      <c r="G22" s="415"/>
      <c r="H22" s="415"/>
    </row>
    <row r="23" spans="1:14" ht="15.6" x14ac:dyDescent="0.25">
      <c r="A23" s="708"/>
      <c r="B23" s="708"/>
      <c r="C23" s="712"/>
      <c r="D23" s="712"/>
      <c r="E23" s="712"/>
      <c r="F23" s="712"/>
      <c r="G23" s="712"/>
      <c r="H23" s="712"/>
    </row>
    <row r="24" spans="1:14" ht="15.6" x14ac:dyDescent="0.25">
      <c r="A24" s="708"/>
      <c r="B24" s="708"/>
      <c r="C24" s="709"/>
      <c r="D24" s="709"/>
      <c r="E24" s="709"/>
      <c r="F24" s="709"/>
      <c r="G24" s="709"/>
      <c r="H24" s="709"/>
    </row>
    <row r="28" spans="1:14" ht="15" customHeight="1" x14ac:dyDescent="0.25"/>
    <row r="29" spans="1:14" ht="35.25" customHeight="1" x14ac:dyDescent="0.25">
      <c r="A29" s="707" t="s">
        <v>633</v>
      </c>
      <c r="B29" s="707"/>
      <c r="C29" s="707"/>
      <c r="D29" s="707"/>
      <c r="E29" s="707"/>
      <c r="F29" s="707"/>
      <c r="G29" s="707"/>
      <c r="H29" s="707"/>
      <c r="I29" s="707"/>
      <c r="J29" s="421"/>
      <c r="K29" s="421"/>
      <c r="L29" s="421"/>
      <c r="M29" s="421"/>
      <c r="N29" s="421"/>
    </row>
    <row r="30" spans="1:14" ht="32.25" customHeight="1" x14ac:dyDescent="0.25">
      <c r="A30" s="702" t="s">
        <v>167</v>
      </c>
      <c r="B30" s="702"/>
      <c r="C30" s="702"/>
      <c r="D30" s="702"/>
      <c r="E30" s="702"/>
      <c r="F30" s="702"/>
      <c r="G30" s="702"/>
      <c r="H30" s="702"/>
      <c r="I30" s="702"/>
      <c r="J30" s="422"/>
      <c r="K30" s="422"/>
      <c r="L30" s="422"/>
      <c r="M30" s="422"/>
      <c r="N30" s="422"/>
    </row>
    <row r="31" spans="1:14" ht="32.25" customHeight="1" x14ac:dyDescent="0.25">
      <c r="A31" s="702" t="s">
        <v>168</v>
      </c>
      <c r="B31" s="702"/>
      <c r="C31" s="702"/>
      <c r="D31" s="702"/>
      <c r="E31" s="702"/>
      <c r="F31" s="702"/>
      <c r="G31" s="702"/>
      <c r="H31" s="702"/>
      <c r="I31" s="702"/>
      <c r="J31" s="422"/>
      <c r="K31" s="422"/>
      <c r="L31" s="422"/>
      <c r="M31" s="422"/>
      <c r="N31" s="422"/>
    </row>
    <row r="32" spans="1:14" ht="21.45" customHeight="1" x14ac:dyDescent="0.25">
      <c r="A32" s="699" t="s">
        <v>644</v>
      </c>
      <c r="B32" s="700"/>
      <c r="C32" s="700"/>
      <c r="D32" s="700"/>
      <c r="E32" s="700"/>
      <c r="F32" s="700"/>
      <c r="G32" s="700"/>
      <c r="H32" s="700"/>
      <c r="I32" s="700"/>
      <c r="J32" s="422"/>
      <c r="K32" s="422"/>
      <c r="L32" s="422"/>
      <c r="M32" s="422"/>
      <c r="N32" s="422"/>
    </row>
    <row r="33" spans="1:9" ht="30" customHeight="1" x14ac:dyDescent="0.25">
      <c r="A33" s="699" t="s">
        <v>645</v>
      </c>
      <c r="B33" s="700"/>
      <c r="C33" s="700"/>
      <c r="D33" s="700"/>
      <c r="E33" s="700"/>
      <c r="F33" s="700"/>
      <c r="G33" s="700"/>
      <c r="H33" s="700"/>
      <c r="I33" s="700"/>
    </row>
  </sheetData>
  <mergeCells count="18">
    <mergeCell ref="A23:H23"/>
    <mergeCell ref="A24:H24"/>
    <mergeCell ref="D10:I10"/>
    <mergeCell ref="A33:I33"/>
    <mergeCell ref="F1:I1"/>
    <mergeCell ref="A30:I30"/>
    <mergeCell ref="A31:I31"/>
    <mergeCell ref="A32:I32"/>
    <mergeCell ref="A3:I3"/>
    <mergeCell ref="A6:I6"/>
    <mergeCell ref="A7:I7"/>
    <mergeCell ref="A8:I8"/>
    <mergeCell ref="A29:I29"/>
    <mergeCell ref="D9:G9"/>
    <mergeCell ref="A5:H5"/>
    <mergeCell ref="A18:H18"/>
    <mergeCell ref="A19:H19"/>
    <mergeCell ref="A4:I4"/>
  </mergeCells>
  <printOptions horizontalCentered="1"/>
  <pageMargins left="1.1811023622047245" right="0.19685039370078741" top="0.78740157480314965" bottom="0.78740157480314965" header="0" footer="0"/>
  <pageSetup paperSize="9" scale="78"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143B9-B4A1-4D9C-A402-EAE1BDDFB752}">
  <dimension ref="A1:P331"/>
  <sheetViews>
    <sheetView topLeftCell="B1" zoomScaleNormal="100" zoomScaleSheetLayoutView="80" workbookViewId="0">
      <selection activeCell="A2" sqref="A2:L2"/>
    </sheetView>
  </sheetViews>
  <sheetFormatPr defaultColWidth="9.109375" defaultRowHeight="13.2" x14ac:dyDescent="0.25"/>
  <cols>
    <col min="1" max="1" width="14.6640625" style="651" customWidth="1"/>
    <col min="2" max="2" width="37.33203125" style="651" customWidth="1"/>
    <col min="3" max="3" width="11" style="651" customWidth="1"/>
    <col min="4" max="4" width="12.88671875" style="651" customWidth="1"/>
    <col min="5" max="5" width="12.5546875" style="651" customWidth="1"/>
    <col min="6" max="6" width="11.109375" style="651" customWidth="1"/>
    <col min="7" max="7" width="8.5546875" style="651" customWidth="1"/>
    <col min="8" max="8" width="40" style="651" customWidth="1"/>
    <col min="9" max="9" width="9.44140625" style="651" customWidth="1"/>
    <col min="10" max="11" width="8.5546875" style="651" customWidth="1"/>
    <col min="12" max="12" width="50.6640625" style="651" customWidth="1"/>
    <col min="13" max="13" width="9.109375" style="651" customWidth="1"/>
    <col min="14" max="16384" width="9.109375" style="651"/>
  </cols>
  <sheetData>
    <row r="1" spans="1:12" ht="13.8" x14ac:dyDescent="0.25">
      <c r="A1" s="716" t="s">
        <v>672</v>
      </c>
      <c r="B1" s="716"/>
      <c r="C1" s="716"/>
      <c r="D1" s="716"/>
      <c r="E1" s="716"/>
      <c r="F1" s="716"/>
      <c r="G1" s="716"/>
      <c r="H1" s="716"/>
      <c r="I1" s="716"/>
      <c r="J1" s="716"/>
      <c r="K1" s="716"/>
      <c r="L1" s="716"/>
    </row>
    <row r="2" spans="1:12" ht="13.8" x14ac:dyDescent="0.25">
      <c r="A2" s="723" t="s">
        <v>675</v>
      </c>
      <c r="B2" s="723"/>
      <c r="C2" s="723"/>
      <c r="D2" s="723"/>
      <c r="E2" s="723"/>
      <c r="F2" s="723"/>
      <c r="G2" s="723"/>
      <c r="H2" s="723"/>
      <c r="I2" s="723"/>
      <c r="J2" s="723"/>
      <c r="K2" s="723"/>
      <c r="L2" s="723"/>
    </row>
    <row r="3" spans="1:12" ht="13.8" thickBot="1" x14ac:dyDescent="0.3"/>
    <row r="4" spans="1:12" x14ac:dyDescent="0.25">
      <c r="A4" s="717" t="s">
        <v>187</v>
      </c>
      <c r="B4" s="720" t="s">
        <v>188</v>
      </c>
      <c r="C4" s="720" t="s">
        <v>190</v>
      </c>
      <c r="D4" s="720" t="s">
        <v>191</v>
      </c>
      <c r="E4" s="720" t="s">
        <v>192</v>
      </c>
      <c r="F4" s="720" t="s">
        <v>193</v>
      </c>
      <c r="G4" s="720" t="s">
        <v>194</v>
      </c>
      <c r="H4" s="720" t="s">
        <v>1227</v>
      </c>
      <c r="I4" s="724"/>
      <c r="J4" s="724"/>
      <c r="K4" s="724"/>
      <c r="L4" s="725"/>
    </row>
    <row r="5" spans="1:12" x14ac:dyDescent="0.25">
      <c r="A5" s="718"/>
      <c r="B5" s="721"/>
      <c r="C5" s="721"/>
      <c r="D5" s="721"/>
      <c r="E5" s="721"/>
      <c r="F5" s="721"/>
      <c r="G5" s="721"/>
      <c r="H5" s="721" t="s">
        <v>196</v>
      </c>
      <c r="I5" s="721" t="s">
        <v>197</v>
      </c>
      <c r="J5" s="721" t="s">
        <v>663</v>
      </c>
      <c r="K5" s="726"/>
      <c r="L5" s="727" t="s">
        <v>200</v>
      </c>
    </row>
    <row r="6" spans="1:12" ht="13.8" thickBot="1" x14ac:dyDescent="0.3">
      <c r="A6" s="719"/>
      <c r="B6" s="722"/>
      <c r="C6" s="722"/>
      <c r="D6" s="722"/>
      <c r="E6" s="722"/>
      <c r="F6" s="722"/>
      <c r="G6" s="722"/>
      <c r="H6" s="722"/>
      <c r="I6" s="722"/>
      <c r="J6" s="650" t="s">
        <v>180</v>
      </c>
      <c r="K6" s="650" t="s">
        <v>201</v>
      </c>
      <c r="L6" s="728"/>
    </row>
    <row r="7" spans="1:12" ht="13.8" thickBot="1" x14ac:dyDescent="0.3">
      <c r="A7" s="598" t="s">
        <v>676</v>
      </c>
      <c r="B7" s="599" t="s">
        <v>677</v>
      </c>
      <c r="C7" s="600"/>
      <c r="D7" s="652">
        <f>D8+D109+D262+D294</f>
        <v>55641.30000000001</v>
      </c>
      <c r="E7" s="652">
        <f>E8+E109+E262+E294+0.1</f>
        <v>140398.30000000002</v>
      </c>
      <c r="F7" s="652">
        <f>F8+F109+F262+F294</f>
        <v>131518</v>
      </c>
      <c r="G7" s="652">
        <f>G8+G109+G262+G294-0.1</f>
        <v>8880.3000000000011</v>
      </c>
      <c r="H7" s="600"/>
      <c r="I7" s="635"/>
      <c r="J7" s="636"/>
      <c r="K7" s="636"/>
      <c r="L7" s="637"/>
    </row>
    <row r="8" spans="1:12" ht="52.8" x14ac:dyDescent="0.25">
      <c r="A8" s="607" t="s">
        <v>678</v>
      </c>
      <c r="B8" s="608" t="s">
        <v>1222</v>
      </c>
      <c r="C8" s="609"/>
      <c r="D8" s="653">
        <f>D9+D10+D83+D85+D88+D92+D94+D98+D102+D104+D106</f>
        <v>27247.600000000006</v>
      </c>
      <c r="E8" s="653">
        <f t="shared" ref="E8:F8" si="0">E9+E10+E83+E85+E88+E92+E94+E98+E102+E104+E106</f>
        <v>102349.5</v>
      </c>
      <c r="F8" s="653">
        <f t="shared" si="0"/>
        <v>100200.1</v>
      </c>
      <c r="G8" s="653">
        <f>G9+G10+G83+G85+G88+G92+G94+G98+G102+G104+G106+0.1</f>
        <v>2149.6</v>
      </c>
      <c r="H8" s="609" t="s">
        <v>679</v>
      </c>
      <c r="I8" s="610" t="s">
        <v>242</v>
      </c>
      <c r="J8" s="611" t="s">
        <v>680</v>
      </c>
      <c r="K8" s="654">
        <v>16</v>
      </c>
      <c r="L8" s="655"/>
    </row>
    <row r="9" spans="1:12" ht="27" thickBot="1" x14ac:dyDescent="0.3">
      <c r="A9" s="601"/>
      <c r="B9" s="602"/>
      <c r="C9" s="603"/>
      <c r="D9" s="656">
        <v>0</v>
      </c>
      <c r="E9" s="656">
        <v>0</v>
      </c>
      <c r="F9" s="656">
        <v>0</v>
      </c>
      <c r="G9" s="656">
        <v>0</v>
      </c>
      <c r="H9" s="603" t="s">
        <v>681</v>
      </c>
      <c r="I9" s="604" t="s">
        <v>242</v>
      </c>
      <c r="J9" s="605" t="s">
        <v>650</v>
      </c>
      <c r="K9" s="560">
        <v>46</v>
      </c>
      <c r="L9" s="606"/>
    </row>
    <row r="10" spans="1:12" ht="27" thickBot="1" x14ac:dyDescent="0.3">
      <c r="A10" s="613" t="s">
        <v>682</v>
      </c>
      <c r="B10" s="614" t="s">
        <v>683</v>
      </c>
      <c r="C10" s="615"/>
      <c r="D10" s="657">
        <f>D11+D42+D50+D52+D70+D71+D72+D75+D81+D82</f>
        <v>26050.600000000002</v>
      </c>
      <c r="E10" s="657">
        <f>E11+E42+E50+E52+E70+E71+E72+E75+E81+E82-0.1</f>
        <v>29824.100000000009</v>
      </c>
      <c r="F10" s="657">
        <f>F11+F42+F50+F52+F70+F71+F72+F75+F81+F82+0.1</f>
        <v>28920.5</v>
      </c>
      <c r="G10" s="657">
        <f>G11+G42+G50+G52+G70+G71+G72+G75+G81+G82</f>
        <v>903.69999999999993</v>
      </c>
      <c r="H10" s="615"/>
      <c r="I10" s="616"/>
      <c r="J10" s="617"/>
      <c r="K10" s="617"/>
      <c r="L10" s="618"/>
    </row>
    <row r="11" spans="1:12" ht="52.8" x14ac:dyDescent="0.25">
      <c r="A11" s="613" t="s">
        <v>684</v>
      </c>
      <c r="B11" s="614" t="s">
        <v>685</v>
      </c>
      <c r="C11" s="615"/>
      <c r="D11" s="657">
        <f>D12+D13+D14+D15+D16+D17+D20+D22+D24+D27+D30+D31+D32+D33+D34+D37+D40+D41</f>
        <v>7640.4</v>
      </c>
      <c r="E11" s="657">
        <f>E12+E13+E14+E15+E16+E17+E20+E22+E24+E27+E30+E31+E32+E33+E34+E37+E40+E41</f>
        <v>7420.2</v>
      </c>
      <c r="F11" s="657">
        <f>F12+F13+F14+F15+F16+F17+F20+F22+F24+F27+F30+F31+F32+F33+F34+F37+F40+F41-0.1</f>
        <v>7238.8</v>
      </c>
      <c r="G11" s="657">
        <f>G12+G13+G14+G15+G16+G17+G20+G22+G24+G27+G30+G31+G32+G33+G34+G37+G40+G41+0.1</f>
        <v>181.4</v>
      </c>
      <c r="H11" s="683" t="s">
        <v>686</v>
      </c>
      <c r="I11" s="684" t="s">
        <v>242</v>
      </c>
      <c r="J11" s="685" t="s">
        <v>687</v>
      </c>
      <c r="K11" s="685" t="s">
        <v>688</v>
      </c>
      <c r="L11" s="628" t="s">
        <v>689</v>
      </c>
    </row>
    <row r="12" spans="1:12" ht="92.4" x14ac:dyDescent="0.25">
      <c r="A12" s="601"/>
      <c r="B12" s="602"/>
      <c r="C12" s="603"/>
      <c r="D12" s="656">
        <v>0</v>
      </c>
      <c r="E12" s="656">
        <v>0</v>
      </c>
      <c r="F12" s="656">
        <v>0</v>
      </c>
      <c r="G12" s="656">
        <v>0</v>
      </c>
      <c r="H12" s="686" t="s">
        <v>690</v>
      </c>
      <c r="I12" s="687" t="s">
        <v>218</v>
      </c>
      <c r="J12" s="688" t="s">
        <v>691</v>
      </c>
      <c r="K12" s="688" t="s">
        <v>692</v>
      </c>
      <c r="L12" s="629" t="s">
        <v>693</v>
      </c>
    </row>
    <row r="13" spans="1:12" ht="52.8" x14ac:dyDescent="0.25">
      <c r="A13" s="601"/>
      <c r="B13" s="602"/>
      <c r="C13" s="603"/>
      <c r="D13" s="656">
        <v>0</v>
      </c>
      <c r="E13" s="656">
        <v>0</v>
      </c>
      <c r="F13" s="656">
        <v>0</v>
      </c>
      <c r="G13" s="656">
        <v>0</v>
      </c>
      <c r="H13" s="603" t="s">
        <v>694</v>
      </c>
      <c r="I13" s="604" t="s">
        <v>242</v>
      </c>
      <c r="J13" s="605" t="s">
        <v>695</v>
      </c>
      <c r="K13" s="605" t="s">
        <v>696</v>
      </c>
      <c r="L13" s="606" t="s">
        <v>697</v>
      </c>
    </row>
    <row r="14" spans="1:12" ht="52.8" x14ac:dyDescent="0.25">
      <c r="A14" s="601"/>
      <c r="B14" s="602"/>
      <c r="C14" s="603"/>
      <c r="D14" s="656">
        <v>0</v>
      </c>
      <c r="E14" s="656">
        <v>0</v>
      </c>
      <c r="F14" s="656">
        <v>0</v>
      </c>
      <c r="G14" s="656">
        <v>0</v>
      </c>
      <c r="H14" s="603" t="s">
        <v>1228</v>
      </c>
      <c r="I14" s="604" t="s">
        <v>218</v>
      </c>
      <c r="J14" s="605" t="s">
        <v>253</v>
      </c>
      <c r="K14" s="605" t="s">
        <v>253</v>
      </c>
      <c r="L14" s="606"/>
    </row>
    <row r="15" spans="1:12" x14ac:dyDescent="0.25">
      <c r="A15" s="601"/>
      <c r="B15" s="602"/>
      <c r="C15" s="603"/>
      <c r="D15" s="656">
        <v>0</v>
      </c>
      <c r="E15" s="656">
        <v>0</v>
      </c>
      <c r="F15" s="656">
        <v>0</v>
      </c>
      <c r="G15" s="656">
        <v>0</v>
      </c>
      <c r="H15" s="603" t="s">
        <v>698</v>
      </c>
      <c r="I15" s="604" t="s">
        <v>218</v>
      </c>
      <c r="J15" s="605" t="s">
        <v>699</v>
      </c>
      <c r="K15" s="605" t="s">
        <v>700</v>
      </c>
      <c r="L15" s="606"/>
    </row>
    <row r="16" spans="1:12" ht="40.200000000000003" thickBot="1" x14ac:dyDescent="0.3">
      <c r="A16" s="601"/>
      <c r="B16" s="602"/>
      <c r="C16" s="603"/>
      <c r="D16" s="656">
        <v>0</v>
      </c>
      <c r="E16" s="656">
        <v>0</v>
      </c>
      <c r="F16" s="656">
        <v>0</v>
      </c>
      <c r="G16" s="656">
        <v>0</v>
      </c>
      <c r="H16" s="603" t="s">
        <v>701</v>
      </c>
      <c r="I16" s="604" t="s">
        <v>218</v>
      </c>
      <c r="J16" s="605" t="s">
        <v>702</v>
      </c>
      <c r="K16" s="605" t="s">
        <v>703</v>
      </c>
      <c r="L16" s="606"/>
    </row>
    <row r="17" spans="1:12" ht="66" x14ac:dyDescent="0.25">
      <c r="A17" s="613" t="s">
        <v>704</v>
      </c>
      <c r="B17" s="614" t="s">
        <v>705</v>
      </c>
      <c r="C17" s="615"/>
      <c r="D17" s="657">
        <f>SUM(D18:D19)</f>
        <v>1859.6</v>
      </c>
      <c r="E17" s="657">
        <f>SUM(E18:E19)</f>
        <v>1525.3</v>
      </c>
      <c r="F17" s="657">
        <f>SUM(F18:F19)</f>
        <v>1525.3</v>
      </c>
      <c r="G17" s="657">
        <f>SUM(G18:G19)</f>
        <v>0</v>
      </c>
      <c r="H17" s="615"/>
      <c r="I17" s="616"/>
      <c r="J17" s="617"/>
      <c r="K17" s="617"/>
      <c r="L17" s="618"/>
    </row>
    <row r="18" spans="1:12" x14ac:dyDescent="0.25">
      <c r="A18" s="601"/>
      <c r="B18" s="602"/>
      <c r="C18" s="603" t="s">
        <v>648</v>
      </c>
      <c r="D18" s="658">
        <v>0</v>
      </c>
      <c r="E18" s="658">
        <v>5.7</v>
      </c>
      <c r="F18" s="658">
        <v>5.7</v>
      </c>
      <c r="G18" s="658">
        <v>0</v>
      </c>
      <c r="H18" s="603"/>
      <c r="I18" s="604"/>
      <c r="J18" s="605"/>
      <c r="K18" s="605"/>
      <c r="L18" s="606"/>
    </row>
    <row r="19" spans="1:12" ht="13.8" thickBot="1" x14ac:dyDescent="0.3">
      <c r="A19" s="601"/>
      <c r="B19" s="602"/>
      <c r="C19" s="603" t="s">
        <v>646</v>
      </c>
      <c r="D19" s="658">
        <v>1859.6</v>
      </c>
      <c r="E19" s="658">
        <v>1519.6</v>
      </c>
      <c r="F19" s="658">
        <v>1519.6</v>
      </c>
      <c r="G19" s="658">
        <v>0</v>
      </c>
      <c r="H19" s="603"/>
      <c r="I19" s="604"/>
      <c r="J19" s="605"/>
      <c r="K19" s="605"/>
      <c r="L19" s="606"/>
    </row>
    <row r="20" spans="1:12" ht="66" x14ac:dyDescent="0.25">
      <c r="A20" s="613" t="s">
        <v>706</v>
      </c>
      <c r="B20" s="614" t="s">
        <v>707</v>
      </c>
      <c r="C20" s="615"/>
      <c r="D20" s="657">
        <f>SUM(D21:D21)</f>
        <v>13.1</v>
      </c>
      <c r="E20" s="657">
        <f>SUM(E21:E21)</f>
        <v>7</v>
      </c>
      <c r="F20" s="657">
        <f>SUM(F21:F21)</f>
        <v>7</v>
      </c>
      <c r="G20" s="657">
        <f>SUM(G21:G21)</f>
        <v>0</v>
      </c>
      <c r="H20" s="615"/>
      <c r="I20" s="616"/>
      <c r="J20" s="617"/>
      <c r="K20" s="617"/>
      <c r="L20" s="618"/>
    </row>
    <row r="21" spans="1:12" ht="13.8" thickBot="1" x14ac:dyDescent="0.3">
      <c r="A21" s="601"/>
      <c r="B21" s="602"/>
      <c r="C21" s="603" t="s">
        <v>646</v>
      </c>
      <c r="D21" s="658">
        <v>13.1</v>
      </c>
      <c r="E21" s="658">
        <v>7</v>
      </c>
      <c r="F21" s="658">
        <v>7</v>
      </c>
      <c r="G21" s="658">
        <v>0</v>
      </c>
      <c r="H21" s="603"/>
      <c r="I21" s="604"/>
      <c r="J21" s="605"/>
      <c r="K21" s="605"/>
      <c r="L21" s="606"/>
    </row>
    <row r="22" spans="1:12" ht="66" x14ac:dyDescent="0.25">
      <c r="A22" s="613" t="s">
        <v>708</v>
      </c>
      <c r="B22" s="614" t="s">
        <v>709</v>
      </c>
      <c r="C22" s="615"/>
      <c r="D22" s="657">
        <f>SUM(D23:D23)</f>
        <v>7.2</v>
      </c>
      <c r="E22" s="657">
        <f>SUM(E23:E23)</f>
        <v>3.4</v>
      </c>
      <c r="F22" s="657">
        <f>SUM(F23:F23)</f>
        <v>3.4</v>
      </c>
      <c r="G22" s="657">
        <f>SUM(G23:G23)</f>
        <v>0</v>
      </c>
      <c r="H22" s="615"/>
      <c r="I22" s="616"/>
      <c r="J22" s="617"/>
      <c r="K22" s="617"/>
      <c r="L22" s="618"/>
    </row>
    <row r="23" spans="1:12" ht="13.8" thickBot="1" x14ac:dyDescent="0.3">
      <c r="A23" s="601"/>
      <c r="B23" s="602"/>
      <c r="C23" s="603" t="s">
        <v>646</v>
      </c>
      <c r="D23" s="658">
        <v>7.2</v>
      </c>
      <c r="E23" s="658">
        <v>3.4</v>
      </c>
      <c r="F23" s="658">
        <v>3.4</v>
      </c>
      <c r="G23" s="658">
        <v>0</v>
      </c>
      <c r="H23" s="603"/>
      <c r="I23" s="604"/>
      <c r="J23" s="605"/>
      <c r="K23" s="605"/>
      <c r="L23" s="606"/>
    </row>
    <row r="24" spans="1:12" ht="66" x14ac:dyDescent="0.25">
      <c r="A24" s="613" t="s">
        <v>710</v>
      </c>
      <c r="B24" s="614" t="s">
        <v>1229</v>
      </c>
      <c r="C24" s="615"/>
      <c r="D24" s="657">
        <f>SUM(D25:D26)</f>
        <v>133.4</v>
      </c>
      <c r="E24" s="657">
        <f>SUM(E25:E26)</f>
        <v>55</v>
      </c>
      <c r="F24" s="657">
        <f>SUM(F25:F26)</f>
        <v>54.7</v>
      </c>
      <c r="G24" s="657">
        <f>SUM(G25:G26)</f>
        <v>0.3</v>
      </c>
      <c r="H24" s="615"/>
      <c r="I24" s="616"/>
      <c r="J24" s="617"/>
      <c r="K24" s="617"/>
      <c r="L24" s="618"/>
    </row>
    <row r="25" spans="1:12" x14ac:dyDescent="0.25">
      <c r="A25" s="601"/>
      <c r="B25" s="602"/>
      <c r="C25" s="603" t="s">
        <v>648</v>
      </c>
      <c r="D25" s="658">
        <v>0</v>
      </c>
      <c r="E25" s="658">
        <v>0.7</v>
      </c>
      <c r="F25" s="658">
        <v>0.7</v>
      </c>
      <c r="G25" s="658">
        <v>0</v>
      </c>
      <c r="H25" s="603"/>
      <c r="I25" s="604"/>
      <c r="J25" s="605"/>
      <c r="K25" s="605"/>
      <c r="L25" s="606"/>
    </row>
    <row r="26" spans="1:12" ht="13.8" thickBot="1" x14ac:dyDescent="0.3">
      <c r="A26" s="601"/>
      <c r="B26" s="602"/>
      <c r="C26" s="603" t="s">
        <v>646</v>
      </c>
      <c r="D26" s="658">
        <v>133.4</v>
      </c>
      <c r="E26" s="658">
        <v>54.3</v>
      </c>
      <c r="F26" s="658">
        <v>54</v>
      </c>
      <c r="G26" s="658">
        <v>0.3</v>
      </c>
      <c r="H26" s="603"/>
      <c r="I26" s="604"/>
      <c r="J26" s="605"/>
      <c r="K26" s="605"/>
      <c r="L26" s="606"/>
    </row>
    <row r="27" spans="1:12" ht="66" x14ac:dyDescent="0.25">
      <c r="A27" s="613" t="s">
        <v>711</v>
      </c>
      <c r="B27" s="614" t="s">
        <v>712</v>
      </c>
      <c r="C27" s="615"/>
      <c r="D27" s="657">
        <f>SUM(D28:D29)</f>
        <v>69.7</v>
      </c>
      <c r="E27" s="657">
        <f>SUM(E28:E29)</f>
        <v>48.099999999999994</v>
      </c>
      <c r="F27" s="657">
        <f>SUM(F28:F29)</f>
        <v>48</v>
      </c>
      <c r="G27" s="657">
        <f>SUM(G28:G29)</f>
        <v>0.1</v>
      </c>
      <c r="H27" s="615"/>
      <c r="I27" s="616"/>
      <c r="J27" s="617"/>
      <c r="K27" s="617"/>
      <c r="L27" s="618"/>
    </row>
    <row r="28" spans="1:12" x14ac:dyDescent="0.25">
      <c r="A28" s="601"/>
      <c r="B28" s="602"/>
      <c r="C28" s="603" t="s">
        <v>648</v>
      </c>
      <c r="D28" s="658">
        <v>0</v>
      </c>
      <c r="E28" s="658">
        <v>0.8</v>
      </c>
      <c r="F28" s="658">
        <v>0.8</v>
      </c>
      <c r="G28" s="658">
        <v>0</v>
      </c>
      <c r="H28" s="603"/>
      <c r="I28" s="604"/>
      <c r="J28" s="605"/>
      <c r="K28" s="605"/>
      <c r="L28" s="606"/>
    </row>
    <row r="29" spans="1:12" ht="13.8" thickBot="1" x14ac:dyDescent="0.3">
      <c r="A29" s="601"/>
      <c r="B29" s="602"/>
      <c r="C29" s="603" t="s">
        <v>646</v>
      </c>
      <c r="D29" s="658">
        <v>69.7</v>
      </c>
      <c r="E29" s="658">
        <v>47.3</v>
      </c>
      <c r="F29" s="658">
        <v>47.2</v>
      </c>
      <c r="G29" s="658">
        <v>0.1</v>
      </c>
      <c r="H29" s="603"/>
      <c r="I29" s="604"/>
      <c r="J29" s="605"/>
      <c r="K29" s="605"/>
      <c r="L29" s="606"/>
    </row>
    <row r="30" spans="1:12" ht="79.8" thickBot="1" x14ac:dyDescent="0.3">
      <c r="A30" s="613" t="s">
        <v>713</v>
      </c>
      <c r="B30" s="614" t="s">
        <v>714</v>
      </c>
      <c r="C30" s="615" t="s">
        <v>646</v>
      </c>
      <c r="D30" s="659">
        <v>0.8</v>
      </c>
      <c r="E30" s="659">
        <v>0.3</v>
      </c>
      <c r="F30" s="659">
        <v>0.2</v>
      </c>
      <c r="G30" s="659">
        <v>0.1</v>
      </c>
      <c r="H30" s="615"/>
      <c r="I30" s="616"/>
      <c r="J30" s="617"/>
      <c r="K30" s="617"/>
      <c r="L30" s="618"/>
    </row>
    <row r="31" spans="1:12" ht="66.599999999999994" thickBot="1" x14ac:dyDescent="0.3">
      <c r="A31" s="613" t="s">
        <v>715</v>
      </c>
      <c r="B31" s="614" t="s">
        <v>716</v>
      </c>
      <c r="C31" s="615" t="s">
        <v>648</v>
      </c>
      <c r="D31" s="659">
        <v>9.6999999999999993</v>
      </c>
      <c r="E31" s="659">
        <v>9.6999999999999993</v>
      </c>
      <c r="F31" s="659">
        <v>0.9</v>
      </c>
      <c r="G31" s="659">
        <v>8.8000000000000007</v>
      </c>
      <c r="H31" s="615"/>
      <c r="I31" s="616"/>
      <c r="J31" s="617"/>
      <c r="K31" s="617"/>
      <c r="L31" s="618"/>
    </row>
    <row r="32" spans="1:12" ht="79.8" thickBot="1" x14ac:dyDescent="0.3">
      <c r="A32" s="613" t="s">
        <v>717</v>
      </c>
      <c r="B32" s="614" t="s">
        <v>718</v>
      </c>
      <c r="C32" s="615" t="s">
        <v>646</v>
      </c>
      <c r="D32" s="659">
        <v>416.7</v>
      </c>
      <c r="E32" s="659">
        <v>585.79999999999995</v>
      </c>
      <c r="F32" s="659">
        <v>585.5</v>
      </c>
      <c r="G32" s="659">
        <v>0.3</v>
      </c>
      <c r="H32" s="615"/>
      <c r="I32" s="616"/>
      <c r="J32" s="617"/>
      <c r="K32" s="617"/>
      <c r="L32" s="618"/>
    </row>
    <row r="33" spans="1:12" ht="53.4" thickBot="1" x14ac:dyDescent="0.3">
      <c r="A33" s="613" t="s">
        <v>719</v>
      </c>
      <c r="B33" s="614" t="s">
        <v>720</v>
      </c>
      <c r="C33" s="615" t="s">
        <v>648</v>
      </c>
      <c r="D33" s="659">
        <v>1143</v>
      </c>
      <c r="E33" s="659">
        <v>1146.4000000000001</v>
      </c>
      <c r="F33" s="659">
        <v>1135.4000000000001</v>
      </c>
      <c r="G33" s="659">
        <v>11</v>
      </c>
      <c r="H33" s="615"/>
      <c r="I33" s="616"/>
      <c r="J33" s="617"/>
      <c r="K33" s="617"/>
      <c r="L33" s="618"/>
    </row>
    <row r="34" spans="1:12" ht="39.6" x14ac:dyDescent="0.25">
      <c r="A34" s="613" t="s">
        <v>721</v>
      </c>
      <c r="B34" s="614" t="s">
        <v>722</v>
      </c>
      <c r="C34" s="615"/>
      <c r="D34" s="657">
        <f>SUM(D35:D36)</f>
        <v>2522.6999999999998</v>
      </c>
      <c r="E34" s="657">
        <f>SUM(E35:E36)</f>
        <v>2855.3999999999996</v>
      </c>
      <c r="F34" s="657">
        <f>SUM(F35:F36)</f>
        <v>2819.2</v>
      </c>
      <c r="G34" s="657">
        <f>SUM(G35:G36)</f>
        <v>36.200000000000003</v>
      </c>
      <c r="H34" s="615"/>
      <c r="I34" s="616"/>
      <c r="J34" s="617"/>
      <c r="K34" s="617"/>
      <c r="L34" s="618"/>
    </row>
    <row r="35" spans="1:12" x14ac:dyDescent="0.25">
      <c r="A35" s="601"/>
      <c r="B35" s="602"/>
      <c r="C35" s="603" t="s">
        <v>646</v>
      </c>
      <c r="D35" s="658">
        <v>2522.6999999999998</v>
      </c>
      <c r="E35" s="658">
        <v>2682.7</v>
      </c>
      <c r="F35" s="658">
        <v>2648.2</v>
      </c>
      <c r="G35" s="658">
        <v>34.5</v>
      </c>
      <c r="H35" s="603"/>
      <c r="I35" s="604"/>
      <c r="J35" s="605"/>
      <c r="K35" s="605"/>
      <c r="L35" s="606"/>
    </row>
    <row r="36" spans="1:12" ht="13.8" thickBot="1" x14ac:dyDescent="0.3">
      <c r="A36" s="601"/>
      <c r="B36" s="602"/>
      <c r="C36" s="603" t="s">
        <v>648</v>
      </c>
      <c r="D36" s="658">
        <v>0</v>
      </c>
      <c r="E36" s="658">
        <v>172.7</v>
      </c>
      <c r="F36" s="658">
        <v>171</v>
      </c>
      <c r="G36" s="658">
        <v>1.7</v>
      </c>
      <c r="H36" s="603"/>
      <c r="I36" s="604"/>
      <c r="J36" s="605"/>
      <c r="K36" s="605"/>
      <c r="L36" s="606"/>
    </row>
    <row r="37" spans="1:12" ht="79.2" x14ac:dyDescent="0.25">
      <c r="A37" s="613" t="s">
        <v>723</v>
      </c>
      <c r="B37" s="614" t="s">
        <v>724</v>
      </c>
      <c r="C37" s="615"/>
      <c r="D37" s="657">
        <f>SUM(D38:D39)</f>
        <v>1464.5</v>
      </c>
      <c r="E37" s="657">
        <f>SUM(E38:E39)</f>
        <v>1183.8</v>
      </c>
      <c r="F37" s="657">
        <f>SUM(F38:F39)-0.1</f>
        <v>1059.3</v>
      </c>
      <c r="G37" s="657">
        <f>SUM(G38:G39)</f>
        <v>124.5</v>
      </c>
      <c r="H37" s="615"/>
      <c r="I37" s="616"/>
      <c r="J37" s="617"/>
      <c r="K37" s="617"/>
      <c r="L37" s="618"/>
    </row>
    <row r="38" spans="1:12" x14ac:dyDescent="0.25">
      <c r="A38" s="601"/>
      <c r="B38" s="602"/>
      <c r="C38" s="603" t="s">
        <v>648</v>
      </c>
      <c r="D38" s="658">
        <v>1464.5</v>
      </c>
      <c r="E38" s="658">
        <v>1161.8</v>
      </c>
      <c r="F38" s="658">
        <v>1039.3</v>
      </c>
      <c r="G38" s="658">
        <v>122.6</v>
      </c>
      <c r="H38" s="603"/>
      <c r="I38" s="604"/>
      <c r="J38" s="605"/>
      <c r="K38" s="605"/>
      <c r="L38" s="606"/>
    </row>
    <row r="39" spans="1:12" ht="13.8" thickBot="1" x14ac:dyDescent="0.3">
      <c r="A39" s="601"/>
      <c r="B39" s="602"/>
      <c r="C39" s="603" t="s">
        <v>646</v>
      </c>
      <c r="D39" s="658">
        <v>0</v>
      </c>
      <c r="E39" s="658">
        <v>22</v>
      </c>
      <c r="F39" s="658">
        <v>20.100000000000001</v>
      </c>
      <c r="G39" s="658">
        <v>1.9</v>
      </c>
      <c r="H39" s="603"/>
      <c r="I39" s="604"/>
      <c r="J39" s="605"/>
      <c r="K39" s="605"/>
      <c r="L39" s="606"/>
    </row>
    <row r="40" spans="1:12" ht="66.599999999999994" thickBot="1" x14ac:dyDescent="0.3">
      <c r="A40" s="613" t="s">
        <v>725</v>
      </c>
      <c r="B40" s="614" t="s">
        <v>726</v>
      </c>
      <c r="C40" s="615"/>
      <c r="D40" s="659">
        <v>0</v>
      </c>
      <c r="E40" s="659">
        <v>0</v>
      </c>
      <c r="F40" s="659">
        <v>0</v>
      </c>
      <c r="G40" s="659">
        <v>0</v>
      </c>
      <c r="H40" s="615"/>
      <c r="I40" s="616"/>
      <c r="J40" s="617"/>
      <c r="K40" s="617"/>
      <c r="L40" s="618"/>
    </row>
    <row r="41" spans="1:12" ht="66.599999999999994" thickBot="1" x14ac:dyDescent="0.3">
      <c r="A41" s="613" t="s">
        <v>727</v>
      </c>
      <c r="B41" s="614" t="s">
        <v>728</v>
      </c>
      <c r="C41" s="615"/>
      <c r="D41" s="659">
        <v>0</v>
      </c>
      <c r="E41" s="659">
        <v>0</v>
      </c>
      <c r="F41" s="659">
        <v>0</v>
      </c>
      <c r="G41" s="659">
        <v>0</v>
      </c>
      <c r="H41" s="615"/>
      <c r="I41" s="616"/>
      <c r="J41" s="617"/>
      <c r="K41" s="617"/>
      <c r="L41" s="618"/>
    </row>
    <row r="42" spans="1:12" ht="26.4" x14ac:dyDescent="0.25">
      <c r="A42" s="613" t="s">
        <v>729</v>
      </c>
      <c r="B42" s="614" t="s">
        <v>730</v>
      </c>
      <c r="C42" s="615"/>
      <c r="D42" s="657">
        <f>SUM(D43:D49)</f>
        <v>10552.099999999999</v>
      </c>
      <c r="E42" s="657">
        <f>SUM(E43:E49)</f>
        <v>13961.7</v>
      </c>
      <c r="F42" s="657">
        <f>SUM(F43:F49)</f>
        <v>13512.2</v>
      </c>
      <c r="G42" s="657">
        <f>SUM(G43:G49)</f>
        <v>449.5</v>
      </c>
      <c r="H42" s="615" t="s">
        <v>731</v>
      </c>
      <c r="I42" s="616" t="s">
        <v>242</v>
      </c>
      <c r="J42" s="617" t="s">
        <v>732</v>
      </c>
      <c r="K42" s="617" t="s">
        <v>733</v>
      </c>
      <c r="L42" s="618" t="s">
        <v>734</v>
      </c>
    </row>
    <row r="43" spans="1:12" ht="26.4" x14ac:dyDescent="0.25">
      <c r="A43" s="601"/>
      <c r="B43" s="602"/>
      <c r="C43" s="603" t="s">
        <v>648</v>
      </c>
      <c r="D43" s="658">
        <v>8768.2999999999993</v>
      </c>
      <c r="E43" s="658">
        <v>12297.7</v>
      </c>
      <c r="F43" s="658">
        <v>11878.6</v>
      </c>
      <c r="G43" s="658">
        <v>419.1</v>
      </c>
      <c r="H43" s="603" t="s">
        <v>735</v>
      </c>
      <c r="I43" s="604" t="s">
        <v>242</v>
      </c>
      <c r="J43" s="605" t="s">
        <v>345</v>
      </c>
      <c r="K43" s="605" t="s">
        <v>736</v>
      </c>
      <c r="L43" s="606" t="s">
        <v>734</v>
      </c>
    </row>
    <row r="44" spans="1:12" ht="26.4" x14ac:dyDescent="0.25">
      <c r="A44" s="601"/>
      <c r="B44" s="602"/>
      <c r="C44" s="603" t="s">
        <v>646</v>
      </c>
      <c r="D44" s="658">
        <v>1783.8</v>
      </c>
      <c r="E44" s="658">
        <v>1664</v>
      </c>
      <c r="F44" s="658">
        <v>1633.6</v>
      </c>
      <c r="G44" s="658">
        <v>30.4</v>
      </c>
      <c r="H44" s="603" t="s">
        <v>737</v>
      </c>
      <c r="I44" s="604" t="s">
        <v>242</v>
      </c>
      <c r="J44" s="605" t="s">
        <v>738</v>
      </c>
      <c r="K44" s="605" t="s">
        <v>668</v>
      </c>
      <c r="L44" s="606" t="s">
        <v>734</v>
      </c>
    </row>
    <row r="45" spans="1:12" ht="26.4" x14ac:dyDescent="0.25">
      <c r="A45" s="601"/>
      <c r="B45" s="602"/>
      <c r="C45" s="603"/>
      <c r="D45" s="656">
        <v>0</v>
      </c>
      <c r="E45" s="656">
        <v>0</v>
      </c>
      <c r="F45" s="656">
        <v>0</v>
      </c>
      <c r="G45" s="656">
        <v>0</v>
      </c>
      <c r="H45" s="603" t="s">
        <v>739</v>
      </c>
      <c r="I45" s="604" t="s">
        <v>242</v>
      </c>
      <c r="J45" s="605" t="s">
        <v>740</v>
      </c>
      <c r="K45" s="605" t="s">
        <v>650</v>
      </c>
      <c r="L45" s="606" t="s">
        <v>734</v>
      </c>
    </row>
    <row r="46" spans="1:12" ht="26.4" x14ac:dyDescent="0.25">
      <c r="A46" s="601"/>
      <c r="B46" s="602"/>
      <c r="C46" s="603"/>
      <c r="D46" s="656">
        <v>0</v>
      </c>
      <c r="E46" s="656">
        <v>0</v>
      </c>
      <c r="F46" s="656">
        <v>0</v>
      </c>
      <c r="G46" s="656">
        <v>0</v>
      </c>
      <c r="H46" s="603" t="s">
        <v>741</v>
      </c>
      <c r="I46" s="604" t="s">
        <v>242</v>
      </c>
      <c r="J46" s="605" t="s">
        <v>742</v>
      </c>
      <c r="K46" s="605" t="s">
        <v>743</v>
      </c>
      <c r="L46" s="606" t="s">
        <v>734</v>
      </c>
    </row>
    <row r="47" spans="1:12" ht="40.200000000000003" thickBot="1" x14ac:dyDescent="0.3">
      <c r="A47" s="601"/>
      <c r="B47" s="602"/>
      <c r="C47" s="603"/>
      <c r="D47" s="656">
        <v>0</v>
      </c>
      <c r="E47" s="656">
        <v>0</v>
      </c>
      <c r="F47" s="656">
        <v>0</v>
      </c>
      <c r="G47" s="656">
        <v>0</v>
      </c>
      <c r="H47" s="603" t="s">
        <v>744</v>
      </c>
      <c r="I47" s="604" t="s">
        <v>242</v>
      </c>
      <c r="J47" s="605" t="s">
        <v>284</v>
      </c>
      <c r="K47" s="605" t="s">
        <v>671</v>
      </c>
      <c r="L47" s="606" t="s">
        <v>745</v>
      </c>
    </row>
    <row r="48" spans="1:12" ht="13.8" hidden="1" thickBot="1" x14ac:dyDescent="0.3">
      <c r="A48" s="601"/>
      <c r="B48" s="602"/>
      <c r="C48" s="603"/>
      <c r="D48" s="658"/>
      <c r="E48" s="658"/>
      <c r="F48" s="658"/>
      <c r="G48" s="658"/>
      <c r="H48" s="603"/>
      <c r="I48" s="604"/>
      <c r="J48" s="605"/>
      <c r="K48" s="605"/>
      <c r="L48" s="606"/>
    </row>
    <row r="49" spans="1:12" ht="13.8" hidden="1" thickBot="1" x14ac:dyDescent="0.3">
      <c r="A49" s="601"/>
      <c r="B49" s="602"/>
      <c r="C49" s="603"/>
      <c r="D49" s="658"/>
      <c r="E49" s="658"/>
      <c r="F49" s="658"/>
      <c r="G49" s="658"/>
      <c r="H49" s="603"/>
      <c r="I49" s="604"/>
      <c r="J49" s="605"/>
      <c r="K49" s="605"/>
      <c r="L49" s="606"/>
    </row>
    <row r="50" spans="1:12" ht="26.4" x14ac:dyDescent="0.25">
      <c r="A50" s="613" t="s">
        <v>746</v>
      </c>
      <c r="B50" s="614" t="s">
        <v>747</v>
      </c>
      <c r="C50" s="615" t="s">
        <v>648</v>
      </c>
      <c r="D50" s="657">
        <f>SUM(D51:D51)+1689.5</f>
        <v>1689.5</v>
      </c>
      <c r="E50" s="657">
        <f>SUM(E51:E51)+1915.5</f>
        <v>1915.5</v>
      </c>
      <c r="F50" s="657">
        <v>1898.5</v>
      </c>
      <c r="G50" s="657">
        <v>17</v>
      </c>
      <c r="H50" s="615" t="s">
        <v>748</v>
      </c>
      <c r="I50" s="616" t="s">
        <v>218</v>
      </c>
      <c r="J50" s="617" t="s">
        <v>209</v>
      </c>
      <c r="K50" s="617" t="s">
        <v>209</v>
      </c>
      <c r="L50" s="618"/>
    </row>
    <row r="51" spans="1:12" ht="27" thickBot="1" x14ac:dyDescent="0.3">
      <c r="A51" s="601"/>
      <c r="B51" s="602"/>
      <c r="C51" s="603"/>
      <c r="D51" s="656">
        <v>0</v>
      </c>
      <c r="E51" s="656">
        <v>0</v>
      </c>
      <c r="F51" s="656">
        <v>0</v>
      </c>
      <c r="G51" s="656">
        <v>0</v>
      </c>
      <c r="H51" s="603" t="s">
        <v>749</v>
      </c>
      <c r="I51" s="604" t="s">
        <v>218</v>
      </c>
      <c r="J51" s="605" t="s">
        <v>284</v>
      </c>
      <c r="K51" s="605" t="s">
        <v>284</v>
      </c>
      <c r="L51" s="606"/>
    </row>
    <row r="52" spans="1:12" ht="26.4" x14ac:dyDescent="0.25">
      <c r="A52" s="613" t="s">
        <v>750</v>
      </c>
      <c r="B52" s="614" t="s">
        <v>751</v>
      </c>
      <c r="C52" s="615"/>
      <c r="D52" s="657">
        <f>SUM(D53:D69)</f>
        <v>3155.9</v>
      </c>
      <c r="E52" s="657">
        <f>SUM(E53:E69)+0.2</f>
        <v>3186.2</v>
      </c>
      <c r="F52" s="657">
        <v>3041.4</v>
      </c>
      <c r="G52" s="657">
        <v>144.69999999999999</v>
      </c>
      <c r="H52" s="615" t="s">
        <v>752</v>
      </c>
      <c r="I52" s="616" t="s">
        <v>218</v>
      </c>
      <c r="J52" s="617" t="s">
        <v>753</v>
      </c>
      <c r="K52" s="617" t="s">
        <v>754</v>
      </c>
      <c r="L52" s="618" t="s">
        <v>755</v>
      </c>
    </row>
    <row r="53" spans="1:12" ht="27" thickBot="1" x14ac:dyDescent="0.3">
      <c r="A53" s="601"/>
      <c r="B53" s="602"/>
      <c r="C53" s="603"/>
      <c r="D53" s="656">
        <v>0</v>
      </c>
      <c r="E53" s="656">
        <v>0</v>
      </c>
      <c r="F53" s="656">
        <v>0</v>
      </c>
      <c r="G53" s="656">
        <v>0</v>
      </c>
      <c r="H53" s="603" t="s">
        <v>756</v>
      </c>
      <c r="I53" s="604" t="s">
        <v>218</v>
      </c>
      <c r="J53" s="605" t="s">
        <v>757</v>
      </c>
      <c r="K53" s="605" t="s">
        <v>758</v>
      </c>
      <c r="L53" s="606" t="s">
        <v>759</v>
      </c>
    </row>
    <row r="54" spans="1:12" ht="13.8" thickBot="1" x14ac:dyDescent="0.3">
      <c r="A54" s="613" t="s">
        <v>760</v>
      </c>
      <c r="B54" s="614" t="s">
        <v>761</v>
      </c>
      <c r="C54" s="615" t="s">
        <v>648</v>
      </c>
      <c r="D54" s="659">
        <v>2823.2</v>
      </c>
      <c r="E54" s="659">
        <v>2775.4</v>
      </c>
      <c r="F54" s="659">
        <v>2678.9</v>
      </c>
      <c r="G54" s="659">
        <v>96.4</v>
      </c>
      <c r="H54" s="615"/>
      <c r="I54" s="616"/>
      <c r="J54" s="617"/>
      <c r="K54" s="617"/>
      <c r="L54" s="618"/>
    </row>
    <row r="55" spans="1:12" ht="27" thickBot="1" x14ac:dyDescent="0.3">
      <c r="A55" s="613" t="s">
        <v>762</v>
      </c>
      <c r="B55" s="614" t="s">
        <v>763</v>
      </c>
      <c r="C55" s="615" t="s">
        <v>648</v>
      </c>
      <c r="D55" s="659">
        <v>127.3</v>
      </c>
      <c r="E55" s="659">
        <v>158.5</v>
      </c>
      <c r="F55" s="659">
        <v>142.19999999999999</v>
      </c>
      <c r="G55" s="659">
        <v>16.2</v>
      </c>
      <c r="H55" s="615"/>
      <c r="I55" s="616"/>
      <c r="J55" s="617"/>
      <c r="K55" s="617"/>
      <c r="L55" s="618"/>
    </row>
    <row r="56" spans="1:12" ht="27" thickBot="1" x14ac:dyDescent="0.3">
      <c r="A56" s="613" t="s">
        <v>764</v>
      </c>
      <c r="B56" s="614" t="s">
        <v>765</v>
      </c>
      <c r="C56" s="615" t="s">
        <v>648</v>
      </c>
      <c r="D56" s="659">
        <v>0</v>
      </c>
      <c r="E56" s="659">
        <v>0.1</v>
      </c>
      <c r="F56" s="659">
        <v>0.1</v>
      </c>
      <c r="G56" s="659">
        <v>0</v>
      </c>
      <c r="H56" s="615"/>
      <c r="I56" s="616"/>
      <c r="J56" s="617"/>
      <c r="K56" s="617"/>
      <c r="L56" s="618"/>
    </row>
    <row r="57" spans="1:12" ht="40.200000000000003" thickBot="1" x14ac:dyDescent="0.3">
      <c r="A57" s="613" t="s">
        <v>766</v>
      </c>
      <c r="B57" s="614" t="s">
        <v>767</v>
      </c>
      <c r="C57" s="615" t="s">
        <v>648</v>
      </c>
      <c r="D57" s="659">
        <v>31.4</v>
      </c>
      <c r="E57" s="659">
        <v>31.4</v>
      </c>
      <c r="F57" s="659">
        <v>28.8</v>
      </c>
      <c r="G57" s="659">
        <v>2.6</v>
      </c>
      <c r="H57" s="615"/>
      <c r="I57" s="616"/>
      <c r="J57" s="617"/>
      <c r="K57" s="617"/>
      <c r="L57" s="618"/>
    </row>
    <row r="58" spans="1:12" ht="40.200000000000003" thickBot="1" x14ac:dyDescent="0.3">
      <c r="A58" s="613" t="s">
        <v>768</v>
      </c>
      <c r="B58" s="614" t="s">
        <v>1230</v>
      </c>
      <c r="C58" s="615" t="s">
        <v>648</v>
      </c>
      <c r="D58" s="659">
        <v>0.4</v>
      </c>
      <c r="E58" s="659">
        <v>0.7</v>
      </c>
      <c r="F58" s="659">
        <v>0.2</v>
      </c>
      <c r="G58" s="659">
        <v>0.5</v>
      </c>
      <c r="H58" s="615"/>
      <c r="I58" s="616"/>
      <c r="J58" s="617"/>
      <c r="K58" s="617"/>
      <c r="L58" s="618"/>
    </row>
    <row r="59" spans="1:12" ht="40.200000000000003" thickBot="1" x14ac:dyDescent="0.3">
      <c r="A59" s="613" t="s">
        <v>769</v>
      </c>
      <c r="B59" s="614" t="s">
        <v>770</v>
      </c>
      <c r="C59" s="615" t="s">
        <v>648</v>
      </c>
      <c r="D59" s="659">
        <v>15</v>
      </c>
      <c r="E59" s="659">
        <v>12.1</v>
      </c>
      <c r="F59" s="659">
        <v>11.5</v>
      </c>
      <c r="G59" s="659">
        <v>0.6</v>
      </c>
      <c r="H59" s="615"/>
      <c r="I59" s="616"/>
      <c r="J59" s="617"/>
      <c r="K59" s="617"/>
      <c r="L59" s="618"/>
    </row>
    <row r="60" spans="1:12" ht="40.200000000000003" thickBot="1" x14ac:dyDescent="0.3">
      <c r="A60" s="613" t="s">
        <v>771</v>
      </c>
      <c r="B60" s="614" t="s">
        <v>772</v>
      </c>
      <c r="C60" s="615" t="s">
        <v>648</v>
      </c>
      <c r="D60" s="659">
        <v>21.4</v>
      </c>
      <c r="E60" s="659">
        <v>23</v>
      </c>
      <c r="F60" s="659">
        <v>22</v>
      </c>
      <c r="G60" s="659">
        <v>1</v>
      </c>
      <c r="H60" s="615"/>
      <c r="I60" s="616"/>
      <c r="J60" s="617"/>
      <c r="K60" s="617"/>
      <c r="L60" s="618"/>
    </row>
    <row r="61" spans="1:12" ht="27" thickBot="1" x14ac:dyDescent="0.3">
      <c r="A61" s="613" t="s">
        <v>773</v>
      </c>
      <c r="B61" s="614" t="s">
        <v>774</v>
      </c>
      <c r="C61" s="615" t="s">
        <v>648</v>
      </c>
      <c r="D61" s="659">
        <v>0</v>
      </c>
      <c r="E61" s="659">
        <v>0</v>
      </c>
      <c r="F61" s="659">
        <v>0</v>
      </c>
      <c r="G61" s="659">
        <v>0</v>
      </c>
      <c r="H61" s="615"/>
      <c r="I61" s="616"/>
      <c r="J61" s="617"/>
      <c r="K61" s="617"/>
      <c r="L61" s="618"/>
    </row>
    <row r="62" spans="1:12" ht="27" thickBot="1" x14ac:dyDescent="0.3">
      <c r="A62" s="613" t="s">
        <v>775</v>
      </c>
      <c r="B62" s="614" t="s">
        <v>776</v>
      </c>
      <c r="C62" s="615" t="s">
        <v>648</v>
      </c>
      <c r="D62" s="659">
        <v>67.5</v>
      </c>
      <c r="E62" s="659">
        <v>70</v>
      </c>
      <c r="F62" s="659">
        <v>68.3</v>
      </c>
      <c r="G62" s="659">
        <v>1.7</v>
      </c>
      <c r="H62" s="615"/>
      <c r="I62" s="616"/>
      <c r="J62" s="617"/>
      <c r="K62" s="617"/>
      <c r="L62" s="618"/>
    </row>
    <row r="63" spans="1:12" ht="27" thickBot="1" x14ac:dyDescent="0.3">
      <c r="A63" s="613" t="s">
        <v>777</v>
      </c>
      <c r="B63" s="614" t="s">
        <v>778</v>
      </c>
      <c r="C63" s="615" t="s">
        <v>648</v>
      </c>
      <c r="D63" s="659">
        <v>8</v>
      </c>
      <c r="E63" s="659">
        <v>8</v>
      </c>
      <c r="F63" s="659">
        <v>7.4</v>
      </c>
      <c r="G63" s="659">
        <v>0.6</v>
      </c>
      <c r="H63" s="615"/>
      <c r="I63" s="616"/>
      <c r="J63" s="617"/>
      <c r="K63" s="617"/>
      <c r="L63" s="618"/>
    </row>
    <row r="64" spans="1:12" ht="27" thickBot="1" x14ac:dyDescent="0.3">
      <c r="A64" s="613" t="s">
        <v>779</v>
      </c>
      <c r="B64" s="614" t="s">
        <v>1231</v>
      </c>
      <c r="C64" s="615" t="s">
        <v>648</v>
      </c>
      <c r="D64" s="659">
        <v>9.9</v>
      </c>
      <c r="E64" s="659">
        <v>10.4</v>
      </c>
      <c r="F64" s="659">
        <v>9.6999999999999993</v>
      </c>
      <c r="G64" s="659">
        <v>0.7</v>
      </c>
      <c r="H64" s="615"/>
      <c r="I64" s="616"/>
      <c r="J64" s="617"/>
      <c r="K64" s="617"/>
      <c r="L64" s="618"/>
    </row>
    <row r="65" spans="1:12" ht="27" thickBot="1" x14ac:dyDescent="0.3">
      <c r="A65" s="613" t="s">
        <v>780</v>
      </c>
      <c r="B65" s="614" t="s">
        <v>781</v>
      </c>
      <c r="C65" s="615" t="s">
        <v>648</v>
      </c>
      <c r="D65" s="659">
        <v>4.0999999999999996</v>
      </c>
      <c r="E65" s="659">
        <v>5</v>
      </c>
      <c r="F65" s="659">
        <v>5</v>
      </c>
      <c r="G65" s="659">
        <v>0</v>
      </c>
      <c r="H65" s="615"/>
      <c r="I65" s="616"/>
      <c r="J65" s="617"/>
      <c r="K65" s="617"/>
      <c r="L65" s="618"/>
    </row>
    <row r="66" spans="1:12" ht="27" thickBot="1" x14ac:dyDescent="0.3">
      <c r="A66" s="613" t="s">
        <v>782</v>
      </c>
      <c r="B66" s="614" t="s">
        <v>1232</v>
      </c>
      <c r="C66" s="615" t="s">
        <v>648</v>
      </c>
      <c r="D66" s="659">
        <v>5.5</v>
      </c>
      <c r="E66" s="659">
        <v>5.5</v>
      </c>
      <c r="F66" s="659">
        <v>4.8</v>
      </c>
      <c r="G66" s="659">
        <v>0.7</v>
      </c>
      <c r="H66" s="615"/>
      <c r="I66" s="616"/>
      <c r="J66" s="617"/>
      <c r="K66" s="617"/>
      <c r="L66" s="618"/>
    </row>
    <row r="67" spans="1:12" ht="40.200000000000003" thickBot="1" x14ac:dyDescent="0.3">
      <c r="A67" s="613" t="s">
        <v>783</v>
      </c>
      <c r="B67" s="614" t="s">
        <v>784</v>
      </c>
      <c r="C67" s="615" t="s">
        <v>648</v>
      </c>
      <c r="D67" s="659">
        <v>35.1</v>
      </c>
      <c r="E67" s="659">
        <v>69.8</v>
      </c>
      <c r="F67" s="659">
        <v>52.6</v>
      </c>
      <c r="G67" s="659">
        <v>17.2</v>
      </c>
      <c r="H67" s="615"/>
      <c r="I67" s="616"/>
      <c r="J67" s="617"/>
      <c r="K67" s="617"/>
      <c r="L67" s="618"/>
    </row>
    <row r="68" spans="1:12" ht="27" thickBot="1" x14ac:dyDescent="0.3">
      <c r="A68" s="613" t="s">
        <v>785</v>
      </c>
      <c r="B68" s="614" t="s">
        <v>1233</v>
      </c>
      <c r="C68" s="615" t="s">
        <v>648</v>
      </c>
      <c r="D68" s="659">
        <v>4.9000000000000004</v>
      </c>
      <c r="E68" s="659">
        <v>4.2</v>
      </c>
      <c r="F68" s="659">
        <v>3</v>
      </c>
      <c r="G68" s="659">
        <v>1.2</v>
      </c>
      <c r="H68" s="615"/>
      <c r="I68" s="616"/>
      <c r="J68" s="617"/>
      <c r="K68" s="617"/>
      <c r="L68" s="618"/>
    </row>
    <row r="69" spans="1:12" ht="27" thickBot="1" x14ac:dyDescent="0.3">
      <c r="A69" s="613" t="s">
        <v>786</v>
      </c>
      <c r="B69" s="614" t="s">
        <v>787</v>
      </c>
      <c r="C69" s="615" t="s">
        <v>648</v>
      </c>
      <c r="D69" s="659">
        <v>2.2000000000000002</v>
      </c>
      <c r="E69" s="659">
        <v>11.9</v>
      </c>
      <c r="F69" s="659">
        <v>6.7</v>
      </c>
      <c r="G69" s="659">
        <v>5.3</v>
      </c>
      <c r="H69" s="615"/>
      <c r="I69" s="616"/>
      <c r="J69" s="617"/>
      <c r="K69" s="617"/>
      <c r="L69" s="618"/>
    </row>
    <row r="70" spans="1:12" ht="40.200000000000003" thickBot="1" x14ac:dyDescent="0.3">
      <c r="A70" s="613" t="s">
        <v>788</v>
      </c>
      <c r="B70" s="614" t="s">
        <v>789</v>
      </c>
      <c r="C70" s="615" t="s">
        <v>646</v>
      </c>
      <c r="D70" s="659">
        <v>705.9</v>
      </c>
      <c r="E70" s="659">
        <v>705.9</v>
      </c>
      <c r="F70" s="659">
        <v>668.8</v>
      </c>
      <c r="G70" s="659">
        <v>37.1</v>
      </c>
      <c r="H70" s="615" t="s">
        <v>790</v>
      </c>
      <c r="I70" s="616" t="s">
        <v>242</v>
      </c>
      <c r="J70" s="617" t="s">
        <v>753</v>
      </c>
      <c r="K70" s="617" t="s">
        <v>754</v>
      </c>
      <c r="L70" s="618" t="s">
        <v>755</v>
      </c>
    </row>
    <row r="71" spans="1:12" ht="27" thickBot="1" x14ac:dyDescent="0.3">
      <c r="A71" s="613" t="s">
        <v>791</v>
      </c>
      <c r="B71" s="614" t="s">
        <v>792</v>
      </c>
      <c r="C71" s="615" t="s">
        <v>646</v>
      </c>
      <c r="D71" s="659">
        <v>302.8</v>
      </c>
      <c r="E71" s="659">
        <v>386.7</v>
      </c>
      <c r="F71" s="659">
        <v>345.9</v>
      </c>
      <c r="G71" s="659">
        <v>40.799999999999997</v>
      </c>
      <c r="H71" s="615" t="s">
        <v>793</v>
      </c>
      <c r="I71" s="616" t="s">
        <v>631</v>
      </c>
      <c r="J71" s="617" t="s">
        <v>794</v>
      </c>
      <c r="K71" s="617" t="s">
        <v>794</v>
      </c>
      <c r="L71" s="618"/>
    </row>
    <row r="72" spans="1:12" ht="26.4" x14ac:dyDescent="0.25">
      <c r="A72" s="613" t="s">
        <v>795</v>
      </c>
      <c r="B72" s="614" t="s">
        <v>796</v>
      </c>
      <c r="C72" s="615"/>
      <c r="D72" s="657">
        <f>SUM(D73:D74)</f>
        <v>0</v>
      </c>
      <c r="E72" s="657">
        <f>SUM(E73:E74)+0.1</f>
        <v>12.499999999999998</v>
      </c>
      <c r="F72" s="657">
        <f>SUM(F73:F74)+0.1</f>
        <v>7.5</v>
      </c>
      <c r="G72" s="657">
        <f>SUM(G73:G74)</f>
        <v>5</v>
      </c>
      <c r="H72" s="615" t="s">
        <v>797</v>
      </c>
      <c r="I72" s="616" t="s">
        <v>218</v>
      </c>
      <c r="J72" s="617" t="s">
        <v>798</v>
      </c>
      <c r="K72" s="617" t="s">
        <v>799</v>
      </c>
      <c r="L72" s="618" t="s">
        <v>800</v>
      </c>
    </row>
    <row r="73" spans="1:12" x14ac:dyDescent="0.25">
      <c r="A73" s="601"/>
      <c r="B73" s="602"/>
      <c r="C73" s="603" t="s">
        <v>162</v>
      </c>
      <c r="D73" s="658">
        <v>0</v>
      </c>
      <c r="E73" s="658">
        <v>1.2</v>
      </c>
      <c r="F73" s="658">
        <v>0.7</v>
      </c>
      <c r="G73" s="658">
        <v>0.5</v>
      </c>
      <c r="H73" s="603"/>
      <c r="I73" s="604"/>
      <c r="J73" s="605"/>
      <c r="K73" s="605"/>
      <c r="L73" s="606"/>
    </row>
    <row r="74" spans="1:12" ht="13.8" thickBot="1" x14ac:dyDescent="0.3">
      <c r="A74" s="601"/>
      <c r="B74" s="602"/>
      <c r="C74" s="603" t="s">
        <v>138</v>
      </c>
      <c r="D74" s="658">
        <v>0</v>
      </c>
      <c r="E74" s="658">
        <v>11.2</v>
      </c>
      <c r="F74" s="658">
        <v>6.7</v>
      </c>
      <c r="G74" s="658">
        <v>4.5</v>
      </c>
      <c r="H74" s="603"/>
      <c r="I74" s="604"/>
      <c r="J74" s="605"/>
      <c r="K74" s="605"/>
      <c r="L74" s="606"/>
    </row>
    <row r="75" spans="1:12" ht="26.4" x14ac:dyDescent="0.25">
      <c r="A75" s="613" t="s">
        <v>801</v>
      </c>
      <c r="B75" s="614" t="s">
        <v>802</v>
      </c>
      <c r="C75" s="615"/>
      <c r="D75" s="657">
        <f>SUM(D76:D80)</f>
        <v>150.1</v>
      </c>
      <c r="E75" s="657">
        <f>SUM(E76:E80)</f>
        <v>31.4</v>
      </c>
      <c r="F75" s="657">
        <f>SUM(F76:F80)+0.1</f>
        <v>10.7</v>
      </c>
      <c r="G75" s="657">
        <f>SUM(G76:G80)-0.1</f>
        <v>20.7</v>
      </c>
      <c r="H75" s="615" t="s">
        <v>803</v>
      </c>
      <c r="I75" s="616" t="s">
        <v>218</v>
      </c>
      <c r="J75" s="617" t="s">
        <v>229</v>
      </c>
      <c r="K75" s="617" t="s">
        <v>435</v>
      </c>
      <c r="L75" s="618" t="s">
        <v>734</v>
      </c>
    </row>
    <row r="76" spans="1:12" ht="26.4" x14ac:dyDescent="0.25">
      <c r="A76" s="601"/>
      <c r="B76" s="602"/>
      <c r="C76" s="603" t="s">
        <v>648</v>
      </c>
      <c r="D76" s="658">
        <v>144.6</v>
      </c>
      <c r="E76" s="658">
        <v>28.7</v>
      </c>
      <c r="F76" s="658">
        <v>8</v>
      </c>
      <c r="G76" s="658">
        <v>20.7</v>
      </c>
      <c r="H76" s="662" t="s">
        <v>804</v>
      </c>
      <c r="I76" s="663" t="s">
        <v>218</v>
      </c>
      <c r="J76" s="664" t="s">
        <v>229</v>
      </c>
      <c r="K76" s="664" t="s">
        <v>336</v>
      </c>
      <c r="L76" s="665" t="s">
        <v>805</v>
      </c>
    </row>
    <row r="77" spans="1:12" ht="26.4" x14ac:dyDescent="0.25">
      <c r="A77" s="601"/>
      <c r="B77" s="602"/>
      <c r="C77" s="603" t="s">
        <v>646</v>
      </c>
      <c r="D77" s="658">
        <v>5.5</v>
      </c>
      <c r="E77" s="658">
        <v>2.7</v>
      </c>
      <c r="F77" s="658">
        <v>2.6</v>
      </c>
      <c r="G77" s="658">
        <v>0.1</v>
      </c>
      <c r="H77" s="603" t="s">
        <v>806</v>
      </c>
      <c r="I77" s="604" t="s">
        <v>218</v>
      </c>
      <c r="J77" s="605" t="s">
        <v>251</v>
      </c>
      <c r="K77" s="605" t="s">
        <v>253</v>
      </c>
      <c r="L77" s="606" t="s">
        <v>734</v>
      </c>
    </row>
    <row r="78" spans="1:12" ht="27" thickBot="1" x14ac:dyDescent="0.3">
      <c r="A78" s="601"/>
      <c r="B78" s="602"/>
      <c r="C78" s="603"/>
      <c r="D78" s="656">
        <v>0</v>
      </c>
      <c r="E78" s="656">
        <v>0</v>
      </c>
      <c r="F78" s="656">
        <v>0</v>
      </c>
      <c r="G78" s="656">
        <v>0</v>
      </c>
      <c r="H78" s="686" t="s">
        <v>807</v>
      </c>
      <c r="I78" s="687" t="s">
        <v>218</v>
      </c>
      <c r="J78" s="688" t="s">
        <v>229</v>
      </c>
      <c r="K78" s="688" t="s">
        <v>249</v>
      </c>
      <c r="L78" s="629" t="s">
        <v>734</v>
      </c>
    </row>
    <row r="79" spans="1:12" ht="13.8" hidden="1" thickBot="1" x14ac:dyDescent="0.3">
      <c r="A79" s="601"/>
      <c r="B79" s="602"/>
      <c r="C79" s="603"/>
      <c r="D79" s="658"/>
      <c r="E79" s="658"/>
      <c r="F79" s="658"/>
      <c r="G79" s="658"/>
      <c r="H79" s="603"/>
      <c r="I79" s="604"/>
      <c r="J79" s="605"/>
      <c r="K79" s="605"/>
      <c r="L79" s="606"/>
    </row>
    <row r="80" spans="1:12" ht="13.8" hidden="1" thickBot="1" x14ac:dyDescent="0.3">
      <c r="A80" s="601"/>
      <c r="B80" s="602"/>
      <c r="C80" s="603"/>
      <c r="D80" s="658"/>
      <c r="E80" s="658"/>
      <c r="F80" s="658"/>
      <c r="G80" s="658"/>
      <c r="H80" s="603"/>
      <c r="I80" s="604"/>
      <c r="J80" s="605"/>
      <c r="K80" s="605"/>
      <c r="L80" s="606"/>
    </row>
    <row r="81" spans="1:12" ht="40.200000000000003" thickBot="1" x14ac:dyDescent="0.3">
      <c r="A81" s="613" t="s">
        <v>808</v>
      </c>
      <c r="B81" s="614" t="s">
        <v>809</v>
      </c>
      <c r="C81" s="615" t="s">
        <v>646</v>
      </c>
      <c r="D81" s="659">
        <v>1853.9</v>
      </c>
      <c r="E81" s="659">
        <v>2203.9</v>
      </c>
      <c r="F81" s="659">
        <v>2196.5</v>
      </c>
      <c r="G81" s="659">
        <v>7.4</v>
      </c>
      <c r="H81" s="683" t="s">
        <v>810</v>
      </c>
      <c r="I81" s="684" t="s">
        <v>218</v>
      </c>
      <c r="J81" s="685" t="s">
        <v>811</v>
      </c>
      <c r="K81" s="685" t="s">
        <v>812</v>
      </c>
      <c r="L81" s="628" t="s">
        <v>813</v>
      </c>
    </row>
    <row r="82" spans="1:12" ht="27" thickBot="1" x14ac:dyDescent="0.3">
      <c r="A82" s="613" t="s">
        <v>814</v>
      </c>
      <c r="B82" s="614" t="s">
        <v>815</v>
      </c>
      <c r="C82" s="615" t="s">
        <v>648</v>
      </c>
      <c r="D82" s="659">
        <v>0</v>
      </c>
      <c r="E82" s="659">
        <v>0.2</v>
      </c>
      <c r="F82" s="659">
        <v>0.1</v>
      </c>
      <c r="G82" s="659">
        <v>0.1</v>
      </c>
      <c r="H82" s="615" t="s">
        <v>816</v>
      </c>
      <c r="I82" s="616" t="s">
        <v>218</v>
      </c>
      <c r="J82" s="617" t="s">
        <v>249</v>
      </c>
      <c r="K82" s="617" t="s">
        <v>249</v>
      </c>
      <c r="L82" s="618"/>
    </row>
    <row r="83" spans="1:12" ht="53.4" thickBot="1" x14ac:dyDescent="0.3">
      <c r="A83" s="613" t="s">
        <v>817</v>
      </c>
      <c r="B83" s="614" t="s">
        <v>818</v>
      </c>
      <c r="C83" s="615"/>
      <c r="D83" s="657">
        <f>SUM(D84:D84)</f>
        <v>0</v>
      </c>
      <c r="E83" s="657">
        <f>SUM(E84:E84)</f>
        <v>17501</v>
      </c>
      <c r="F83" s="657">
        <v>17435.2</v>
      </c>
      <c r="G83" s="657">
        <v>65.900000000000006</v>
      </c>
      <c r="H83" s="615"/>
      <c r="I83" s="616"/>
      <c r="J83" s="617"/>
      <c r="K83" s="617"/>
      <c r="L83" s="618"/>
    </row>
    <row r="84" spans="1:12" ht="79.8" thickBot="1" x14ac:dyDescent="0.3">
      <c r="A84" s="613" t="s">
        <v>819</v>
      </c>
      <c r="B84" s="614" t="s">
        <v>818</v>
      </c>
      <c r="C84" s="615" t="s">
        <v>162</v>
      </c>
      <c r="D84" s="659">
        <v>0</v>
      </c>
      <c r="E84" s="659">
        <v>17501</v>
      </c>
      <c r="F84" s="659">
        <v>17435.2</v>
      </c>
      <c r="G84" s="659">
        <v>65.900000000000006</v>
      </c>
      <c r="H84" s="615" t="s">
        <v>816</v>
      </c>
      <c r="I84" s="616" t="s">
        <v>218</v>
      </c>
      <c r="J84" s="617" t="s">
        <v>820</v>
      </c>
      <c r="K84" s="617" t="s">
        <v>821</v>
      </c>
      <c r="L84" s="618" t="s">
        <v>1203</v>
      </c>
    </row>
    <row r="85" spans="1:12" ht="13.8" thickBot="1" x14ac:dyDescent="0.3">
      <c r="A85" s="613" t="s">
        <v>822</v>
      </c>
      <c r="B85" s="614" t="s">
        <v>823</v>
      </c>
      <c r="C85" s="615"/>
      <c r="D85" s="657">
        <f>SUM(D86:D87)</f>
        <v>0</v>
      </c>
      <c r="E85" s="657">
        <f>SUM(E86:E87)</f>
        <v>53387.199999999997</v>
      </c>
      <c r="F85" s="657">
        <f>SUM(F86:F87)</f>
        <v>52257.7</v>
      </c>
      <c r="G85" s="657">
        <f>SUM(G86:G87)</f>
        <v>1129.5</v>
      </c>
      <c r="H85" s="615"/>
      <c r="I85" s="616"/>
      <c r="J85" s="617"/>
      <c r="K85" s="617"/>
      <c r="L85" s="618"/>
    </row>
    <row r="86" spans="1:12" ht="27" thickBot="1" x14ac:dyDescent="0.3">
      <c r="A86" s="613" t="s">
        <v>824</v>
      </c>
      <c r="B86" s="614" t="s">
        <v>823</v>
      </c>
      <c r="C86" s="615" t="s">
        <v>162</v>
      </c>
      <c r="D86" s="659">
        <v>0</v>
      </c>
      <c r="E86" s="659">
        <v>53016.1</v>
      </c>
      <c r="F86" s="659">
        <v>51897.5</v>
      </c>
      <c r="G86" s="659">
        <v>1118.5999999999999</v>
      </c>
      <c r="H86" s="615" t="s">
        <v>816</v>
      </c>
      <c r="I86" s="616" t="s">
        <v>218</v>
      </c>
      <c r="J86" s="617" t="s">
        <v>825</v>
      </c>
      <c r="K86" s="617" t="s">
        <v>826</v>
      </c>
      <c r="L86" s="618" t="s">
        <v>827</v>
      </c>
    </row>
    <row r="87" spans="1:12" ht="27" thickBot="1" x14ac:dyDescent="0.3">
      <c r="A87" s="613" t="s">
        <v>828</v>
      </c>
      <c r="B87" s="614" t="s">
        <v>829</v>
      </c>
      <c r="C87" s="615" t="s">
        <v>162</v>
      </c>
      <c r="D87" s="659">
        <v>0</v>
      </c>
      <c r="E87" s="659">
        <v>371.1</v>
      </c>
      <c r="F87" s="659">
        <v>360.2</v>
      </c>
      <c r="G87" s="659">
        <v>10.9</v>
      </c>
      <c r="H87" s="615"/>
      <c r="I87" s="616"/>
      <c r="J87" s="617"/>
      <c r="K87" s="617"/>
      <c r="L87" s="618"/>
    </row>
    <row r="88" spans="1:12" ht="40.200000000000003" thickBot="1" x14ac:dyDescent="0.3">
      <c r="A88" s="613" t="s">
        <v>830</v>
      </c>
      <c r="B88" s="614" t="s">
        <v>831</v>
      </c>
      <c r="C88" s="615"/>
      <c r="D88" s="657">
        <f>SUM(D89:D89)</f>
        <v>294.89999999999998</v>
      </c>
      <c r="E88" s="657">
        <f>SUM(E89:E89)</f>
        <v>294.89999999999998</v>
      </c>
      <c r="F88" s="657">
        <f>SUM(F89:F89)</f>
        <v>293.5</v>
      </c>
      <c r="G88" s="657">
        <f>SUM(G89:G89)</f>
        <v>1.4</v>
      </c>
      <c r="H88" s="615"/>
      <c r="I88" s="616"/>
      <c r="J88" s="617"/>
      <c r="K88" s="617"/>
      <c r="L88" s="618"/>
    </row>
    <row r="89" spans="1:12" ht="39.6" x14ac:dyDescent="0.25">
      <c r="A89" s="613" t="s">
        <v>832</v>
      </c>
      <c r="B89" s="614" t="s">
        <v>831</v>
      </c>
      <c r="C89" s="615" t="s">
        <v>648</v>
      </c>
      <c r="D89" s="657">
        <f>SUM(D90:D91)+294.9</f>
        <v>294.89999999999998</v>
      </c>
      <c r="E89" s="657">
        <f>SUM(E90:E91)+294.9</f>
        <v>294.89999999999998</v>
      </c>
      <c r="F89" s="657">
        <f>SUM(F90:F91)+293.5</f>
        <v>293.5</v>
      </c>
      <c r="G89" s="657">
        <f>SUM(G90:G91)+1.4</f>
        <v>1.4</v>
      </c>
      <c r="H89" s="615" t="s">
        <v>833</v>
      </c>
      <c r="I89" s="616" t="s">
        <v>242</v>
      </c>
      <c r="J89" s="617" t="s">
        <v>472</v>
      </c>
      <c r="K89" s="617" t="s">
        <v>743</v>
      </c>
      <c r="L89" s="618" t="s">
        <v>834</v>
      </c>
    </row>
    <row r="90" spans="1:12" ht="26.4" x14ac:dyDescent="0.25">
      <c r="A90" s="601"/>
      <c r="B90" s="602"/>
      <c r="C90" s="603"/>
      <c r="D90" s="658">
        <v>0</v>
      </c>
      <c r="E90" s="658">
        <v>0</v>
      </c>
      <c r="F90" s="658">
        <v>0</v>
      </c>
      <c r="G90" s="658">
        <v>0</v>
      </c>
      <c r="H90" s="603" t="s">
        <v>835</v>
      </c>
      <c r="I90" s="604" t="s">
        <v>218</v>
      </c>
      <c r="J90" s="605" t="s">
        <v>836</v>
      </c>
      <c r="K90" s="605" t="s">
        <v>837</v>
      </c>
      <c r="L90" s="606" t="s">
        <v>838</v>
      </c>
    </row>
    <row r="91" spans="1:12" ht="53.4" thickBot="1" x14ac:dyDescent="0.3">
      <c r="A91" s="601"/>
      <c r="B91" s="602"/>
      <c r="C91" s="603"/>
      <c r="D91" s="658">
        <v>0</v>
      </c>
      <c r="E91" s="658">
        <v>0</v>
      </c>
      <c r="F91" s="658">
        <v>0</v>
      </c>
      <c r="G91" s="658">
        <v>0</v>
      </c>
      <c r="H91" s="603" t="s">
        <v>839</v>
      </c>
      <c r="I91" s="604" t="s">
        <v>207</v>
      </c>
      <c r="J91" s="605" t="s">
        <v>666</v>
      </c>
      <c r="K91" s="605" t="s">
        <v>840</v>
      </c>
      <c r="L91" s="606"/>
    </row>
    <row r="92" spans="1:12" ht="27" thickBot="1" x14ac:dyDescent="0.3">
      <c r="A92" s="613" t="s">
        <v>841</v>
      </c>
      <c r="B92" s="614" t="s">
        <v>842</v>
      </c>
      <c r="C92" s="615"/>
      <c r="D92" s="657">
        <f>SUM(D93:D93)</f>
        <v>105.5</v>
      </c>
      <c r="E92" s="657">
        <f>SUM(E93:E93)</f>
        <v>105.5</v>
      </c>
      <c r="F92" s="657">
        <f>SUM(F93:F93)</f>
        <v>100.8</v>
      </c>
      <c r="G92" s="657">
        <f>SUM(G93:G93)</f>
        <v>4.7</v>
      </c>
      <c r="H92" s="615"/>
      <c r="I92" s="616"/>
      <c r="J92" s="617"/>
      <c r="K92" s="617"/>
      <c r="L92" s="618"/>
    </row>
    <row r="93" spans="1:12" ht="27" thickBot="1" x14ac:dyDescent="0.3">
      <c r="A93" s="613" t="s">
        <v>843</v>
      </c>
      <c r="B93" s="614" t="s">
        <v>842</v>
      </c>
      <c r="C93" s="615" t="s">
        <v>648</v>
      </c>
      <c r="D93" s="659">
        <v>105.5</v>
      </c>
      <c r="E93" s="659">
        <v>105.5</v>
      </c>
      <c r="F93" s="659">
        <v>100.8</v>
      </c>
      <c r="G93" s="659">
        <v>4.7</v>
      </c>
      <c r="H93" s="615" t="s">
        <v>844</v>
      </c>
      <c r="I93" s="616" t="s">
        <v>242</v>
      </c>
      <c r="J93" s="617" t="s">
        <v>435</v>
      </c>
      <c r="K93" s="617" t="s">
        <v>435</v>
      </c>
      <c r="L93" s="618"/>
    </row>
    <row r="94" spans="1:12" ht="13.8" thickBot="1" x14ac:dyDescent="0.3">
      <c r="A94" s="613" t="s">
        <v>845</v>
      </c>
      <c r="B94" s="614" t="s">
        <v>846</v>
      </c>
      <c r="C94" s="615"/>
      <c r="D94" s="657">
        <f>SUM(D95:D95)</f>
        <v>506.70000000000005</v>
      </c>
      <c r="E94" s="657">
        <f>SUM(E95:E95)</f>
        <v>849.6</v>
      </c>
      <c r="F94" s="657">
        <f>SUM(F95:F95)</f>
        <v>814.6</v>
      </c>
      <c r="G94" s="657">
        <f>SUM(G95:G95)</f>
        <v>34.9</v>
      </c>
      <c r="H94" s="615"/>
      <c r="I94" s="616"/>
      <c r="J94" s="617"/>
      <c r="K94" s="617"/>
      <c r="L94" s="618"/>
    </row>
    <row r="95" spans="1:12" ht="39.6" x14ac:dyDescent="0.25">
      <c r="A95" s="613" t="s">
        <v>847</v>
      </c>
      <c r="B95" s="614" t="s">
        <v>846</v>
      </c>
      <c r="C95" s="615"/>
      <c r="D95" s="657">
        <f>SUM(D96:D97)</f>
        <v>506.70000000000005</v>
      </c>
      <c r="E95" s="657">
        <f>SUM(E96:E97)</f>
        <v>849.6</v>
      </c>
      <c r="F95" s="657">
        <f>SUM(F96:F97)</f>
        <v>814.6</v>
      </c>
      <c r="G95" s="657">
        <f>SUM(G96:G97)</f>
        <v>34.9</v>
      </c>
      <c r="H95" s="615" t="s">
        <v>848</v>
      </c>
      <c r="I95" s="616" t="s">
        <v>218</v>
      </c>
      <c r="J95" s="617" t="s">
        <v>849</v>
      </c>
      <c r="K95" s="617" t="s">
        <v>850</v>
      </c>
      <c r="L95" s="618" t="s">
        <v>1239</v>
      </c>
    </row>
    <row r="96" spans="1:12" x14ac:dyDescent="0.25">
      <c r="A96" s="601"/>
      <c r="B96" s="602"/>
      <c r="C96" s="603" t="s">
        <v>648</v>
      </c>
      <c r="D96" s="658">
        <v>329.6</v>
      </c>
      <c r="E96" s="658">
        <v>849.6</v>
      </c>
      <c r="F96" s="658">
        <v>814.6</v>
      </c>
      <c r="G96" s="658">
        <v>34.9</v>
      </c>
      <c r="H96" s="603"/>
      <c r="I96" s="604"/>
      <c r="J96" s="605"/>
      <c r="K96" s="605"/>
      <c r="L96" s="606"/>
    </row>
    <row r="97" spans="1:12" ht="13.8" thickBot="1" x14ac:dyDescent="0.3">
      <c r="A97" s="601"/>
      <c r="B97" s="602"/>
      <c r="C97" s="603" t="s">
        <v>646</v>
      </c>
      <c r="D97" s="658">
        <v>177.1</v>
      </c>
      <c r="E97" s="658">
        <v>0</v>
      </c>
      <c r="F97" s="658">
        <v>0</v>
      </c>
      <c r="G97" s="658">
        <v>0</v>
      </c>
      <c r="H97" s="603"/>
      <c r="I97" s="604"/>
      <c r="J97" s="605"/>
      <c r="K97" s="605"/>
      <c r="L97" s="606"/>
    </row>
    <row r="98" spans="1:12" ht="27" thickBot="1" x14ac:dyDescent="0.3">
      <c r="A98" s="613" t="s">
        <v>851</v>
      </c>
      <c r="B98" s="614" t="s">
        <v>852</v>
      </c>
      <c r="C98" s="615"/>
      <c r="D98" s="657">
        <f>SUM(D99:D99)</f>
        <v>212.4</v>
      </c>
      <c r="E98" s="657">
        <f>SUM(E99:E99)</f>
        <v>219.4</v>
      </c>
      <c r="F98" s="657">
        <f>SUM(F99:F99)</f>
        <v>215</v>
      </c>
      <c r="G98" s="657">
        <f>SUM(G99:G99)</f>
        <v>4.4000000000000004</v>
      </c>
      <c r="H98" s="615"/>
      <c r="I98" s="616"/>
      <c r="J98" s="617"/>
      <c r="K98" s="617"/>
      <c r="L98" s="618"/>
    </row>
    <row r="99" spans="1:12" ht="79.2" x14ac:dyDescent="0.25">
      <c r="A99" s="613" t="s">
        <v>853</v>
      </c>
      <c r="B99" s="614" t="s">
        <v>852</v>
      </c>
      <c r="C99" s="615"/>
      <c r="D99" s="657">
        <f>SUM(D100:D101)</f>
        <v>212.4</v>
      </c>
      <c r="E99" s="657">
        <f>SUM(E100:E101)</f>
        <v>219.4</v>
      </c>
      <c r="F99" s="657">
        <f>SUM(F100:F101)</f>
        <v>215</v>
      </c>
      <c r="G99" s="657">
        <f>SUM(G100:G101)</f>
        <v>4.4000000000000004</v>
      </c>
      <c r="H99" s="615" t="s">
        <v>854</v>
      </c>
      <c r="I99" s="616" t="s">
        <v>631</v>
      </c>
      <c r="J99" s="617" t="s">
        <v>855</v>
      </c>
      <c r="K99" s="617" t="s">
        <v>856</v>
      </c>
      <c r="L99" s="618" t="s">
        <v>1240</v>
      </c>
    </row>
    <row r="100" spans="1:12" x14ac:dyDescent="0.25">
      <c r="A100" s="601"/>
      <c r="B100" s="602"/>
      <c r="C100" s="603" t="s">
        <v>648</v>
      </c>
      <c r="D100" s="658">
        <v>120</v>
      </c>
      <c r="E100" s="658">
        <v>113.2</v>
      </c>
      <c r="F100" s="658">
        <v>110.1</v>
      </c>
      <c r="G100" s="658">
        <v>3.1</v>
      </c>
      <c r="H100" s="603"/>
      <c r="I100" s="604"/>
      <c r="J100" s="605"/>
      <c r="K100" s="605"/>
      <c r="L100" s="606"/>
    </row>
    <row r="101" spans="1:12" ht="13.8" thickBot="1" x14ac:dyDescent="0.3">
      <c r="A101" s="601"/>
      <c r="B101" s="602"/>
      <c r="C101" s="603" t="s">
        <v>646</v>
      </c>
      <c r="D101" s="658">
        <v>92.4</v>
      </c>
      <c r="E101" s="658">
        <v>106.2</v>
      </c>
      <c r="F101" s="658">
        <v>104.9</v>
      </c>
      <c r="G101" s="658">
        <v>1.3</v>
      </c>
      <c r="H101" s="603"/>
      <c r="I101" s="604"/>
      <c r="J101" s="605"/>
      <c r="K101" s="605"/>
      <c r="L101" s="606"/>
    </row>
    <row r="102" spans="1:12" ht="27" thickBot="1" x14ac:dyDescent="0.3">
      <c r="A102" s="613" t="s">
        <v>857</v>
      </c>
      <c r="B102" s="614" t="s">
        <v>858</v>
      </c>
      <c r="C102" s="615"/>
      <c r="D102" s="657">
        <f>SUM(D103:D103)</f>
        <v>51.9</v>
      </c>
      <c r="E102" s="657">
        <f>SUM(E103:E103)</f>
        <v>69.3</v>
      </c>
      <c r="F102" s="657">
        <f>SUM(F103:F103)</f>
        <v>69.3</v>
      </c>
      <c r="G102" s="657">
        <f>SUM(G103:G103)</f>
        <v>0</v>
      </c>
      <c r="H102" s="615"/>
      <c r="I102" s="616"/>
      <c r="J102" s="617"/>
      <c r="K102" s="617"/>
      <c r="L102" s="618"/>
    </row>
    <row r="103" spans="1:12" ht="27" thickBot="1" x14ac:dyDescent="0.3">
      <c r="A103" s="613" t="s">
        <v>859</v>
      </c>
      <c r="B103" s="614" t="s">
        <v>860</v>
      </c>
      <c r="C103" s="615" t="s">
        <v>648</v>
      </c>
      <c r="D103" s="659">
        <v>51.9</v>
      </c>
      <c r="E103" s="659">
        <v>69.3</v>
      </c>
      <c r="F103" s="659">
        <v>69.3</v>
      </c>
      <c r="G103" s="659">
        <v>0</v>
      </c>
      <c r="H103" s="615" t="s">
        <v>861</v>
      </c>
      <c r="I103" s="616" t="s">
        <v>218</v>
      </c>
      <c r="J103" s="617" t="s">
        <v>862</v>
      </c>
      <c r="K103" s="617" t="s">
        <v>862</v>
      </c>
      <c r="L103" s="618"/>
    </row>
    <row r="104" spans="1:12" ht="27" thickBot="1" x14ac:dyDescent="0.3">
      <c r="A104" s="613" t="s">
        <v>863</v>
      </c>
      <c r="B104" s="614" t="s">
        <v>864</v>
      </c>
      <c r="C104" s="615"/>
      <c r="D104" s="657">
        <f>SUM(D105:D105)</f>
        <v>16.8</v>
      </c>
      <c r="E104" s="657">
        <f>SUM(E105:E105)</f>
        <v>5.8</v>
      </c>
      <c r="F104" s="657">
        <f>SUM(F105:F105)</f>
        <v>0.8</v>
      </c>
      <c r="G104" s="657">
        <f>SUM(G105:G105)</f>
        <v>5</v>
      </c>
      <c r="H104" s="615"/>
      <c r="I104" s="616"/>
      <c r="J104" s="617"/>
      <c r="K104" s="617"/>
      <c r="L104" s="618"/>
    </row>
    <row r="105" spans="1:12" ht="27" thickBot="1" x14ac:dyDescent="0.3">
      <c r="A105" s="613" t="s">
        <v>865</v>
      </c>
      <c r="B105" s="614" t="s">
        <v>864</v>
      </c>
      <c r="C105" s="615" t="s">
        <v>646</v>
      </c>
      <c r="D105" s="659">
        <v>16.8</v>
      </c>
      <c r="E105" s="659">
        <v>5.8</v>
      </c>
      <c r="F105" s="659">
        <v>0.8</v>
      </c>
      <c r="G105" s="659">
        <v>5</v>
      </c>
      <c r="H105" s="615" t="s">
        <v>866</v>
      </c>
      <c r="I105" s="616" t="s">
        <v>218</v>
      </c>
      <c r="J105" s="617" t="s">
        <v>251</v>
      </c>
      <c r="K105" s="617" t="s">
        <v>251</v>
      </c>
      <c r="L105" s="618"/>
    </row>
    <row r="106" spans="1:12" ht="66.599999999999994" thickBot="1" x14ac:dyDescent="0.3">
      <c r="A106" s="613" t="s">
        <v>867</v>
      </c>
      <c r="B106" s="614" t="s">
        <v>868</v>
      </c>
      <c r="C106" s="615"/>
      <c r="D106" s="657">
        <f>SUM(D107:D107)</f>
        <v>8.8000000000000007</v>
      </c>
      <c r="E106" s="657">
        <f>SUM(E107:E107)</f>
        <v>92.7</v>
      </c>
      <c r="F106" s="657">
        <f>SUM(F107:F107)</f>
        <v>92.7</v>
      </c>
      <c r="G106" s="657">
        <f>SUM(G107:G107)</f>
        <v>0</v>
      </c>
      <c r="H106" s="615"/>
      <c r="I106" s="616"/>
      <c r="J106" s="617"/>
      <c r="K106" s="617"/>
      <c r="L106" s="618"/>
    </row>
    <row r="107" spans="1:12" ht="66" x14ac:dyDescent="0.25">
      <c r="A107" s="613" t="s">
        <v>869</v>
      </c>
      <c r="B107" s="614" t="s">
        <v>868</v>
      </c>
      <c r="C107" s="615" t="s">
        <v>648</v>
      </c>
      <c r="D107" s="657">
        <f>SUM(D108:D108)+8.8</f>
        <v>8.8000000000000007</v>
      </c>
      <c r="E107" s="657">
        <f>SUM(E108:E108)+92.7</f>
        <v>92.7</v>
      </c>
      <c r="F107" s="657">
        <f>SUM(F108:F108)+92.7</f>
        <v>92.7</v>
      </c>
      <c r="G107" s="657">
        <f>SUM(G108:G108)</f>
        <v>0</v>
      </c>
      <c r="H107" s="615" t="s">
        <v>870</v>
      </c>
      <c r="I107" s="616" t="s">
        <v>218</v>
      </c>
      <c r="J107" s="617" t="s">
        <v>871</v>
      </c>
      <c r="K107" s="617" t="s">
        <v>872</v>
      </c>
      <c r="L107" s="618" t="s">
        <v>873</v>
      </c>
    </row>
    <row r="108" spans="1:12" ht="40.200000000000003" thickBot="1" x14ac:dyDescent="0.3">
      <c r="A108" s="601"/>
      <c r="B108" s="602"/>
      <c r="C108" s="603"/>
      <c r="D108" s="656">
        <v>0</v>
      </c>
      <c r="E108" s="656">
        <v>0</v>
      </c>
      <c r="F108" s="656">
        <v>0</v>
      </c>
      <c r="G108" s="656">
        <v>0</v>
      </c>
      <c r="H108" s="603" t="s">
        <v>874</v>
      </c>
      <c r="I108" s="604" t="s">
        <v>218</v>
      </c>
      <c r="J108" s="605" t="s">
        <v>667</v>
      </c>
      <c r="K108" s="605" t="s">
        <v>875</v>
      </c>
      <c r="L108" s="606" t="s">
        <v>876</v>
      </c>
    </row>
    <row r="109" spans="1:12" ht="39.6" x14ac:dyDescent="0.25">
      <c r="A109" s="607" t="s">
        <v>877</v>
      </c>
      <c r="B109" s="608" t="s">
        <v>1223</v>
      </c>
      <c r="C109" s="609"/>
      <c r="D109" s="653">
        <f>D110+D111+D112+D113+D114+D115+D199+D203+D221+D224+D230+D232+D234+D236+D239+D249+D255+D257+D259</f>
        <v>22684.100000000002</v>
      </c>
      <c r="E109" s="653">
        <f>E110+E111+E112+E113+E114+E115+E199+E203+E221+E224+E230+E232+E234+E236+E239+E249+E255+E257+E259</f>
        <v>25617.300000000003</v>
      </c>
      <c r="F109" s="653">
        <f>F110+F111+F112+F113+F114+F115+F199+F203+F221+F224+F230+F232+F234+F236+F239+F249+F255+F257+F259+0.1</f>
        <v>24946.000000000007</v>
      </c>
      <c r="G109" s="653">
        <f>G110+G111+G112+G113+G114+G115+G199+G203+G221+G224+G230+G232+G234+G236+G239+G249+G255+G257+G259-0.1</f>
        <v>671.30000000000018</v>
      </c>
      <c r="H109" s="609" t="s">
        <v>878</v>
      </c>
      <c r="I109" s="610" t="s">
        <v>207</v>
      </c>
      <c r="J109" s="611" t="s">
        <v>879</v>
      </c>
      <c r="K109" s="565">
        <v>99</v>
      </c>
      <c r="L109" s="612"/>
    </row>
    <row r="110" spans="1:12" x14ac:dyDescent="0.25">
      <c r="A110" s="601"/>
      <c r="B110" s="602"/>
      <c r="C110" s="603"/>
      <c r="D110" s="656">
        <v>0</v>
      </c>
      <c r="E110" s="656">
        <v>0</v>
      </c>
      <c r="F110" s="656">
        <v>0</v>
      </c>
      <c r="G110" s="656">
        <v>0</v>
      </c>
      <c r="H110" s="603" t="s">
        <v>880</v>
      </c>
      <c r="I110" s="604" t="s">
        <v>242</v>
      </c>
      <c r="J110" s="605" t="s">
        <v>743</v>
      </c>
      <c r="K110" s="630">
        <v>29</v>
      </c>
      <c r="L110" s="606"/>
    </row>
    <row r="111" spans="1:12" x14ac:dyDescent="0.25">
      <c r="A111" s="601"/>
      <c r="B111" s="602"/>
      <c r="C111" s="603"/>
      <c r="D111" s="656">
        <v>0</v>
      </c>
      <c r="E111" s="656">
        <v>0</v>
      </c>
      <c r="F111" s="656">
        <v>0</v>
      </c>
      <c r="G111" s="656">
        <v>0</v>
      </c>
      <c r="H111" s="603" t="s">
        <v>881</v>
      </c>
      <c r="I111" s="604" t="s">
        <v>207</v>
      </c>
      <c r="J111" s="605" t="s">
        <v>882</v>
      </c>
      <c r="K111" s="605" t="s">
        <v>882</v>
      </c>
      <c r="L111" s="606" t="s">
        <v>1215</v>
      </c>
    </row>
    <row r="112" spans="1:12" ht="26.4" x14ac:dyDescent="0.25">
      <c r="A112" s="601"/>
      <c r="B112" s="602"/>
      <c r="C112" s="603"/>
      <c r="D112" s="656">
        <v>0</v>
      </c>
      <c r="E112" s="656">
        <v>0</v>
      </c>
      <c r="F112" s="656">
        <v>0</v>
      </c>
      <c r="G112" s="656">
        <v>0</v>
      </c>
      <c r="H112" s="603" t="s">
        <v>883</v>
      </c>
      <c r="I112" s="604" t="s">
        <v>884</v>
      </c>
      <c r="J112" s="605" t="s">
        <v>670</v>
      </c>
      <c r="K112" s="630">
        <v>15</v>
      </c>
      <c r="L112" s="606"/>
    </row>
    <row r="113" spans="1:12" ht="26.4" x14ac:dyDescent="0.25">
      <c r="A113" s="601"/>
      <c r="B113" s="602"/>
      <c r="C113" s="603"/>
      <c r="D113" s="656">
        <v>0</v>
      </c>
      <c r="E113" s="656">
        <v>0</v>
      </c>
      <c r="F113" s="656">
        <v>0</v>
      </c>
      <c r="G113" s="656">
        <v>0</v>
      </c>
      <c r="H113" s="603" t="s">
        <v>885</v>
      </c>
      <c r="I113" s="604" t="s">
        <v>884</v>
      </c>
      <c r="J113" s="605" t="s">
        <v>886</v>
      </c>
      <c r="K113" s="630">
        <v>50</v>
      </c>
      <c r="L113" s="606"/>
    </row>
    <row r="114" spans="1:12" ht="27" thickBot="1" x14ac:dyDescent="0.3">
      <c r="A114" s="601"/>
      <c r="B114" s="602"/>
      <c r="C114" s="603"/>
      <c r="D114" s="656">
        <v>0</v>
      </c>
      <c r="E114" s="656">
        <v>0</v>
      </c>
      <c r="F114" s="656">
        <v>0</v>
      </c>
      <c r="G114" s="656">
        <v>0</v>
      </c>
      <c r="H114" s="603" t="s">
        <v>887</v>
      </c>
      <c r="I114" s="604" t="s">
        <v>884</v>
      </c>
      <c r="J114" s="605" t="s">
        <v>288</v>
      </c>
      <c r="K114" s="630">
        <v>13</v>
      </c>
      <c r="L114" s="606"/>
    </row>
    <row r="115" spans="1:12" ht="27" thickBot="1" x14ac:dyDescent="0.3">
      <c r="A115" s="613" t="s">
        <v>888</v>
      </c>
      <c r="B115" s="614" t="s">
        <v>889</v>
      </c>
      <c r="C115" s="689"/>
      <c r="D115" s="690">
        <f>D116+D121+D124+D135+D136+D139+D145+D155+D158+D166+D177+D184+D185+D189+D191</f>
        <v>14184.400000000001</v>
      </c>
      <c r="E115" s="690">
        <f>E116+E121+E124+E135+E136+E139+E145+E155+E158+E166+E177+E184+E185+E189+E191-0.1</f>
        <v>14633.6</v>
      </c>
      <c r="F115" s="690">
        <f>F116+F121+F124+F135+F136+F139+F145+F155+F158+F166+F177+F184+F185+F189+F191</f>
        <v>14086.300000000001</v>
      </c>
      <c r="G115" s="690">
        <f>G116+G121+G124+G135+G136+G139+G145+G155+G158+G166+G177+G184+G185+G189+G191+0.1</f>
        <v>547.30000000000007</v>
      </c>
      <c r="H115" s="615"/>
      <c r="I115" s="616"/>
      <c r="J115" s="617"/>
      <c r="K115" s="617"/>
      <c r="L115" s="618"/>
    </row>
    <row r="116" spans="1:12" x14ac:dyDescent="0.25">
      <c r="A116" s="613" t="s">
        <v>890</v>
      </c>
      <c r="B116" s="614" t="s">
        <v>891</v>
      </c>
      <c r="C116" s="689"/>
      <c r="D116" s="690">
        <f>SUM(D117:D120)</f>
        <v>1798.8</v>
      </c>
      <c r="E116" s="690">
        <f>SUM(E117:E120)</f>
        <v>1798.8</v>
      </c>
      <c r="F116" s="690">
        <f>SUM(F117:F120)</f>
        <v>1778.3999999999999</v>
      </c>
      <c r="G116" s="690">
        <f>SUM(G117:G120)</f>
        <v>20.399999999999999</v>
      </c>
      <c r="H116" s="615" t="s">
        <v>892</v>
      </c>
      <c r="I116" s="616" t="s">
        <v>242</v>
      </c>
      <c r="J116" s="617" t="s">
        <v>893</v>
      </c>
      <c r="K116" s="617" t="s">
        <v>893</v>
      </c>
      <c r="L116" s="618"/>
    </row>
    <row r="117" spans="1:12" x14ac:dyDescent="0.25">
      <c r="A117" s="601"/>
      <c r="B117" s="602"/>
      <c r="C117" s="691" t="s">
        <v>647</v>
      </c>
      <c r="D117" s="692">
        <v>161.19999999999999</v>
      </c>
      <c r="E117" s="692">
        <v>161.19999999999999</v>
      </c>
      <c r="F117" s="692">
        <v>161.1</v>
      </c>
      <c r="G117" s="692">
        <v>0.1</v>
      </c>
      <c r="H117" s="603"/>
      <c r="I117" s="604"/>
      <c r="J117" s="605"/>
      <c r="K117" s="605"/>
      <c r="L117" s="606"/>
    </row>
    <row r="118" spans="1:12" x14ac:dyDescent="0.25">
      <c r="A118" s="601"/>
      <c r="B118" s="602"/>
      <c r="C118" s="691" t="s">
        <v>646</v>
      </c>
      <c r="D118" s="692">
        <v>1009</v>
      </c>
      <c r="E118" s="692">
        <v>1009</v>
      </c>
      <c r="F118" s="692">
        <v>1002.2</v>
      </c>
      <c r="G118" s="692">
        <v>6.8</v>
      </c>
      <c r="H118" s="603"/>
      <c r="I118" s="604"/>
      <c r="J118" s="605"/>
      <c r="K118" s="605"/>
      <c r="L118" s="606"/>
    </row>
    <row r="119" spans="1:12" x14ac:dyDescent="0.25">
      <c r="A119" s="601"/>
      <c r="B119" s="602"/>
      <c r="C119" s="691" t="s">
        <v>649</v>
      </c>
      <c r="D119" s="692">
        <v>612</v>
      </c>
      <c r="E119" s="692">
        <v>612</v>
      </c>
      <c r="F119" s="692">
        <v>598.5</v>
      </c>
      <c r="G119" s="692">
        <v>13.5</v>
      </c>
      <c r="H119" s="603"/>
      <c r="I119" s="604"/>
      <c r="J119" s="605"/>
      <c r="K119" s="605"/>
      <c r="L119" s="606"/>
    </row>
    <row r="120" spans="1:12" ht="13.8" thickBot="1" x14ac:dyDescent="0.3">
      <c r="A120" s="601"/>
      <c r="B120" s="602"/>
      <c r="C120" s="691" t="s">
        <v>648</v>
      </c>
      <c r="D120" s="692">
        <v>16.600000000000001</v>
      </c>
      <c r="E120" s="692">
        <v>16.600000000000001</v>
      </c>
      <c r="F120" s="692">
        <v>16.600000000000001</v>
      </c>
      <c r="G120" s="692">
        <v>0</v>
      </c>
      <c r="H120" s="603"/>
      <c r="I120" s="604"/>
      <c r="J120" s="605"/>
      <c r="K120" s="605"/>
      <c r="L120" s="606"/>
    </row>
    <row r="121" spans="1:12" ht="79.2" x14ac:dyDescent="0.25">
      <c r="A121" s="613" t="s">
        <v>894</v>
      </c>
      <c r="B121" s="614" t="s">
        <v>895</v>
      </c>
      <c r="C121" s="689"/>
      <c r="D121" s="690">
        <f>SUM(D122:D123)</f>
        <v>84</v>
      </c>
      <c r="E121" s="690">
        <f>SUM(E122:E123)</f>
        <v>101.7</v>
      </c>
      <c r="F121" s="690">
        <f>SUM(F122:F123)-0.1</f>
        <v>92.2</v>
      </c>
      <c r="G121" s="690">
        <f>SUM(G122:G123)+0.1</f>
        <v>9.5</v>
      </c>
      <c r="H121" s="615" t="s">
        <v>896</v>
      </c>
      <c r="I121" s="616" t="s">
        <v>242</v>
      </c>
      <c r="J121" s="617" t="s">
        <v>287</v>
      </c>
      <c r="K121" s="617" t="s">
        <v>897</v>
      </c>
      <c r="L121" s="618" t="s">
        <v>898</v>
      </c>
    </row>
    <row r="122" spans="1:12" x14ac:dyDescent="0.25">
      <c r="A122" s="601"/>
      <c r="B122" s="602"/>
      <c r="C122" s="691" t="s">
        <v>654</v>
      </c>
      <c r="D122" s="692">
        <v>0</v>
      </c>
      <c r="E122" s="692">
        <v>17.7</v>
      </c>
      <c r="F122" s="692">
        <v>13.8</v>
      </c>
      <c r="G122" s="692">
        <v>3.9</v>
      </c>
      <c r="H122" s="603"/>
      <c r="I122" s="604"/>
      <c r="J122" s="605"/>
      <c r="K122" s="605"/>
      <c r="L122" s="606"/>
    </row>
    <row r="123" spans="1:12" ht="13.8" thickBot="1" x14ac:dyDescent="0.3">
      <c r="A123" s="601"/>
      <c r="B123" s="602"/>
      <c r="C123" s="691" t="s">
        <v>646</v>
      </c>
      <c r="D123" s="692">
        <v>84</v>
      </c>
      <c r="E123" s="692">
        <v>84</v>
      </c>
      <c r="F123" s="692">
        <v>78.5</v>
      </c>
      <c r="G123" s="692">
        <v>5.5</v>
      </c>
      <c r="H123" s="603"/>
      <c r="I123" s="604"/>
      <c r="J123" s="605"/>
      <c r="K123" s="605"/>
      <c r="L123" s="606"/>
    </row>
    <row r="124" spans="1:12" x14ac:dyDescent="0.25">
      <c r="A124" s="613" t="s">
        <v>899</v>
      </c>
      <c r="B124" s="614" t="s">
        <v>900</v>
      </c>
      <c r="C124" s="689"/>
      <c r="D124" s="690">
        <f>SUM(D125:D134)</f>
        <v>2834.2000000000003</v>
      </c>
      <c r="E124" s="690">
        <f>SUM(E125:E134)</f>
        <v>2835.6</v>
      </c>
      <c r="F124" s="690">
        <f>SUM(F125:F134)-0.1</f>
        <v>2807.3</v>
      </c>
      <c r="G124" s="690">
        <f>SUM(G125:G134)</f>
        <v>28.2</v>
      </c>
      <c r="H124" s="615" t="s">
        <v>901</v>
      </c>
      <c r="I124" s="616" t="s">
        <v>631</v>
      </c>
      <c r="J124" s="617" t="s">
        <v>652</v>
      </c>
      <c r="K124" s="617" t="s">
        <v>902</v>
      </c>
      <c r="L124" s="618" t="s">
        <v>903</v>
      </c>
    </row>
    <row r="125" spans="1:12" ht="26.4" x14ac:dyDescent="0.25">
      <c r="A125" s="601"/>
      <c r="B125" s="602"/>
      <c r="C125" s="691" t="s">
        <v>649</v>
      </c>
      <c r="D125" s="692">
        <v>160.30000000000001</v>
      </c>
      <c r="E125" s="692">
        <v>160.30000000000001</v>
      </c>
      <c r="F125" s="692">
        <v>149</v>
      </c>
      <c r="G125" s="692">
        <v>11.3</v>
      </c>
      <c r="H125" s="603" t="s">
        <v>904</v>
      </c>
      <c r="I125" s="604" t="s">
        <v>631</v>
      </c>
      <c r="J125" s="605" t="s">
        <v>1204</v>
      </c>
      <c r="K125" s="605" t="s">
        <v>1205</v>
      </c>
      <c r="L125" s="606" t="s">
        <v>905</v>
      </c>
    </row>
    <row r="126" spans="1:12" ht="26.4" x14ac:dyDescent="0.25">
      <c r="A126" s="601"/>
      <c r="B126" s="602"/>
      <c r="C126" s="691" t="s">
        <v>648</v>
      </c>
      <c r="D126" s="692">
        <v>119.8</v>
      </c>
      <c r="E126" s="692">
        <v>122.8</v>
      </c>
      <c r="F126" s="692">
        <v>122.8</v>
      </c>
      <c r="G126" s="692">
        <v>0</v>
      </c>
      <c r="H126" s="603" t="s">
        <v>906</v>
      </c>
      <c r="I126" s="604" t="s">
        <v>218</v>
      </c>
      <c r="J126" s="605" t="s">
        <v>653</v>
      </c>
      <c r="K126" s="605" t="s">
        <v>907</v>
      </c>
      <c r="L126" s="606" t="s">
        <v>755</v>
      </c>
    </row>
    <row r="127" spans="1:12" ht="71.25" customHeight="1" x14ac:dyDescent="0.25">
      <c r="A127" s="601"/>
      <c r="B127" s="602"/>
      <c r="C127" s="691" t="s">
        <v>647</v>
      </c>
      <c r="D127" s="692">
        <v>19.8</v>
      </c>
      <c r="E127" s="692">
        <v>19.8</v>
      </c>
      <c r="F127" s="692">
        <v>19.600000000000001</v>
      </c>
      <c r="G127" s="692">
        <v>0.2</v>
      </c>
      <c r="H127" s="662" t="s">
        <v>908</v>
      </c>
      <c r="I127" s="663" t="s">
        <v>218</v>
      </c>
      <c r="J127" s="664" t="s">
        <v>1207</v>
      </c>
      <c r="K127" s="664" t="s">
        <v>1206</v>
      </c>
      <c r="L127" s="665" t="s">
        <v>909</v>
      </c>
    </row>
    <row r="128" spans="1:12" ht="26.4" x14ac:dyDescent="0.25">
      <c r="A128" s="601"/>
      <c r="B128" s="602"/>
      <c r="C128" s="691" t="s">
        <v>646</v>
      </c>
      <c r="D128" s="692">
        <v>2534.3000000000002</v>
      </c>
      <c r="E128" s="692">
        <v>2532.6999999999998</v>
      </c>
      <c r="F128" s="692">
        <v>2516</v>
      </c>
      <c r="G128" s="692">
        <v>16.7</v>
      </c>
      <c r="H128" s="603" t="s">
        <v>910</v>
      </c>
      <c r="I128" s="604" t="s">
        <v>218</v>
      </c>
      <c r="J128" s="605" t="s">
        <v>911</v>
      </c>
      <c r="K128" s="605" t="s">
        <v>666</v>
      </c>
      <c r="L128" s="606" t="s">
        <v>912</v>
      </c>
    </row>
    <row r="129" spans="1:12" ht="26.4" x14ac:dyDescent="0.25">
      <c r="A129" s="601"/>
      <c r="B129" s="602"/>
      <c r="C129" s="691"/>
      <c r="D129" s="692">
        <v>0</v>
      </c>
      <c r="E129" s="692">
        <v>0</v>
      </c>
      <c r="F129" s="692">
        <v>0</v>
      </c>
      <c r="G129" s="692">
        <v>0</v>
      </c>
      <c r="H129" s="603" t="s">
        <v>913</v>
      </c>
      <c r="I129" s="604" t="s">
        <v>631</v>
      </c>
      <c r="J129" s="605" t="s">
        <v>292</v>
      </c>
      <c r="K129" s="605" t="s">
        <v>292</v>
      </c>
      <c r="L129" s="606"/>
    </row>
    <row r="130" spans="1:12" ht="66.599999999999994" thickBot="1" x14ac:dyDescent="0.3">
      <c r="A130" s="601"/>
      <c r="B130" s="602"/>
      <c r="C130" s="691"/>
      <c r="D130" s="692">
        <v>0</v>
      </c>
      <c r="E130" s="692">
        <v>0</v>
      </c>
      <c r="F130" s="692">
        <v>0</v>
      </c>
      <c r="G130" s="692">
        <v>0</v>
      </c>
      <c r="H130" s="662" t="s">
        <v>914</v>
      </c>
      <c r="I130" s="663" t="s">
        <v>242</v>
      </c>
      <c r="J130" s="664" t="s">
        <v>410</v>
      </c>
      <c r="K130" s="664" t="s">
        <v>632</v>
      </c>
      <c r="L130" s="665" t="s">
        <v>915</v>
      </c>
    </row>
    <row r="131" spans="1:12" ht="13.8" hidden="1" thickBot="1" x14ac:dyDescent="0.3">
      <c r="A131" s="601"/>
      <c r="B131" s="602"/>
      <c r="C131" s="691"/>
      <c r="D131" s="692"/>
      <c r="E131" s="692"/>
      <c r="F131" s="692"/>
      <c r="G131" s="692"/>
      <c r="H131" s="603"/>
      <c r="I131" s="604"/>
      <c r="J131" s="605"/>
      <c r="K131" s="605"/>
      <c r="L131" s="606"/>
    </row>
    <row r="132" spans="1:12" ht="13.8" hidden="1" thickBot="1" x14ac:dyDescent="0.3">
      <c r="A132" s="601"/>
      <c r="B132" s="602"/>
      <c r="C132" s="691"/>
      <c r="D132" s="692"/>
      <c r="E132" s="692"/>
      <c r="F132" s="692"/>
      <c r="G132" s="692"/>
      <c r="H132" s="603"/>
      <c r="I132" s="604"/>
      <c r="J132" s="605"/>
      <c r="K132" s="605"/>
      <c r="L132" s="606"/>
    </row>
    <row r="133" spans="1:12" ht="13.8" hidden="1" thickBot="1" x14ac:dyDescent="0.3">
      <c r="A133" s="601"/>
      <c r="B133" s="602"/>
      <c r="C133" s="691"/>
      <c r="D133" s="692"/>
      <c r="E133" s="692"/>
      <c r="F133" s="692"/>
      <c r="G133" s="692"/>
      <c r="H133" s="603"/>
      <c r="I133" s="604"/>
      <c r="J133" s="605"/>
      <c r="K133" s="605"/>
      <c r="L133" s="606"/>
    </row>
    <row r="134" spans="1:12" ht="13.8" hidden="1" thickBot="1" x14ac:dyDescent="0.3">
      <c r="A134" s="601"/>
      <c r="B134" s="602"/>
      <c r="C134" s="691"/>
      <c r="D134" s="692"/>
      <c r="E134" s="692"/>
      <c r="F134" s="692"/>
      <c r="G134" s="692"/>
      <c r="H134" s="603"/>
      <c r="I134" s="604"/>
      <c r="J134" s="605"/>
      <c r="K134" s="605"/>
      <c r="L134" s="606"/>
    </row>
    <row r="135" spans="1:12" ht="27" thickBot="1" x14ac:dyDescent="0.3">
      <c r="A135" s="613" t="s">
        <v>916</v>
      </c>
      <c r="B135" s="614" t="s">
        <v>917</v>
      </c>
      <c r="C135" s="689" t="s">
        <v>646</v>
      </c>
      <c r="D135" s="693">
        <v>215.1</v>
      </c>
      <c r="E135" s="693">
        <v>115.1</v>
      </c>
      <c r="F135" s="693">
        <v>73.599999999999994</v>
      </c>
      <c r="G135" s="693">
        <v>41.5</v>
      </c>
      <c r="H135" s="615" t="s">
        <v>918</v>
      </c>
      <c r="I135" s="616" t="s">
        <v>218</v>
      </c>
      <c r="J135" s="617" t="s">
        <v>346</v>
      </c>
      <c r="K135" s="617" t="s">
        <v>919</v>
      </c>
      <c r="L135" s="618" t="s">
        <v>920</v>
      </c>
    </row>
    <row r="136" spans="1:12" ht="26.4" x14ac:dyDescent="0.25">
      <c r="A136" s="613" t="s">
        <v>921</v>
      </c>
      <c r="B136" s="614" t="s">
        <v>922</v>
      </c>
      <c r="C136" s="689"/>
      <c r="D136" s="690">
        <f>SUM(D137:D138)</f>
        <v>0</v>
      </c>
      <c r="E136" s="690">
        <f>SUM(E137:E138)</f>
        <v>525.5</v>
      </c>
      <c r="F136" s="690">
        <f>SUM(F137:F138)</f>
        <v>288.8</v>
      </c>
      <c r="G136" s="690">
        <f>SUM(G137:G138)-0.1</f>
        <v>236.60000000000002</v>
      </c>
      <c r="H136" s="615" t="s">
        <v>923</v>
      </c>
      <c r="I136" s="616" t="s">
        <v>218</v>
      </c>
      <c r="J136" s="617" t="s">
        <v>736</v>
      </c>
      <c r="K136" s="617" t="s">
        <v>695</v>
      </c>
      <c r="L136" s="618" t="s">
        <v>734</v>
      </c>
    </row>
    <row r="137" spans="1:12" x14ac:dyDescent="0.25">
      <c r="A137" s="601"/>
      <c r="B137" s="602"/>
      <c r="C137" s="603" t="s">
        <v>162</v>
      </c>
      <c r="D137" s="658">
        <v>0</v>
      </c>
      <c r="E137" s="658">
        <v>87.6</v>
      </c>
      <c r="F137" s="658">
        <v>58.8</v>
      </c>
      <c r="G137" s="658">
        <v>28.8</v>
      </c>
      <c r="H137" s="603"/>
      <c r="I137" s="604"/>
      <c r="J137" s="605"/>
      <c r="K137" s="605"/>
      <c r="L137" s="606"/>
    </row>
    <row r="138" spans="1:12" ht="13.8" thickBot="1" x14ac:dyDescent="0.3">
      <c r="A138" s="601"/>
      <c r="B138" s="602"/>
      <c r="C138" s="603" t="s">
        <v>138</v>
      </c>
      <c r="D138" s="658">
        <v>0</v>
      </c>
      <c r="E138" s="658">
        <v>437.9</v>
      </c>
      <c r="F138" s="658">
        <v>230</v>
      </c>
      <c r="G138" s="658">
        <v>207.9</v>
      </c>
      <c r="H138" s="603"/>
      <c r="I138" s="604"/>
      <c r="J138" s="605"/>
      <c r="K138" s="605"/>
      <c r="L138" s="606"/>
    </row>
    <row r="139" spans="1:12" ht="26.4" x14ac:dyDescent="0.25">
      <c r="A139" s="613" t="s">
        <v>924</v>
      </c>
      <c r="B139" s="614" t="s">
        <v>925</v>
      </c>
      <c r="C139" s="689"/>
      <c r="D139" s="690">
        <f>SUM(D140:D144)</f>
        <v>1234.5</v>
      </c>
      <c r="E139" s="690">
        <f>SUM(E140:E144)</f>
        <v>1234.5</v>
      </c>
      <c r="F139" s="690">
        <f>SUM(F140:F144)+0.1</f>
        <v>1202.8999999999999</v>
      </c>
      <c r="G139" s="690">
        <f>SUM(G140:G144)</f>
        <v>31.700000000000003</v>
      </c>
      <c r="H139" s="615" t="s">
        <v>926</v>
      </c>
      <c r="I139" s="616" t="s">
        <v>218</v>
      </c>
      <c r="J139" s="617" t="s">
        <v>510</v>
      </c>
      <c r="K139" s="617" t="s">
        <v>736</v>
      </c>
      <c r="L139" s="618" t="s">
        <v>927</v>
      </c>
    </row>
    <row r="140" spans="1:12" ht="26.4" x14ac:dyDescent="0.25">
      <c r="A140" s="601"/>
      <c r="B140" s="602"/>
      <c r="C140" s="691" t="s">
        <v>649</v>
      </c>
      <c r="D140" s="692">
        <v>179.5</v>
      </c>
      <c r="E140" s="692">
        <v>179.5</v>
      </c>
      <c r="F140" s="692">
        <v>156.80000000000001</v>
      </c>
      <c r="G140" s="692">
        <v>22.7</v>
      </c>
      <c r="H140" s="603" t="s">
        <v>928</v>
      </c>
      <c r="I140" s="604" t="s">
        <v>218</v>
      </c>
      <c r="J140" s="605" t="s">
        <v>510</v>
      </c>
      <c r="K140" s="605" t="s">
        <v>929</v>
      </c>
      <c r="L140" s="606" t="s">
        <v>1241</v>
      </c>
    </row>
    <row r="141" spans="1:12" x14ac:dyDescent="0.25">
      <c r="A141" s="601"/>
      <c r="B141" s="602"/>
      <c r="C141" s="691" t="s">
        <v>647</v>
      </c>
      <c r="D141" s="692">
        <v>15.5</v>
      </c>
      <c r="E141" s="692">
        <v>15.5</v>
      </c>
      <c r="F141" s="692">
        <v>15.4</v>
      </c>
      <c r="G141" s="692">
        <v>0.1</v>
      </c>
      <c r="H141" s="603"/>
      <c r="I141" s="604"/>
      <c r="J141" s="605"/>
      <c r="K141" s="605"/>
      <c r="L141" s="606"/>
    </row>
    <row r="142" spans="1:12" x14ac:dyDescent="0.25">
      <c r="A142" s="601"/>
      <c r="B142" s="602"/>
      <c r="C142" s="691" t="s">
        <v>646</v>
      </c>
      <c r="D142" s="692">
        <v>976.5</v>
      </c>
      <c r="E142" s="692">
        <v>976.5</v>
      </c>
      <c r="F142" s="692">
        <v>967.6</v>
      </c>
      <c r="G142" s="692">
        <v>8.9</v>
      </c>
      <c r="H142" s="603"/>
      <c r="I142" s="604"/>
      <c r="J142" s="605"/>
      <c r="K142" s="605"/>
      <c r="L142" s="606"/>
    </row>
    <row r="143" spans="1:12" ht="13.8" thickBot="1" x14ac:dyDescent="0.3">
      <c r="A143" s="601"/>
      <c r="B143" s="602"/>
      <c r="C143" s="691" t="s">
        <v>648</v>
      </c>
      <c r="D143" s="692">
        <v>63</v>
      </c>
      <c r="E143" s="692">
        <v>63</v>
      </c>
      <c r="F143" s="692">
        <v>63</v>
      </c>
      <c r="G143" s="692"/>
      <c r="H143" s="603"/>
      <c r="I143" s="604"/>
      <c r="J143" s="605"/>
      <c r="K143" s="605"/>
      <c r="L143" s="606"/>
    </row>
    <row r="144" spans="1:12" ht="13.8" hidden="1" thickBot="1" x14ac:dyDescent="0.3">
      <c r="A144" s="601"/>
      <c r="B144" s="602"/>
      <c r="C144" s="691"/>
      <c r="D144" s="692"/>
      <c r="E144" s="692"/>
      <c r="F144" s="692"/>
      <c r="G144" s="692"/>
      <c r="H144" s="603"/>
      <c r="I144" s="604"/>
      <c r="J144" s="605"/>
      <c r="K144" s="605"/>
      <c r="L144" s="606"/>
    </row>
    <row r="145" spans="1:12" ht="26.4" x14ac:dyDescent="0.25">
      <c r="A145" s="613" t="s">
        <v>930</v>
      </c>
      <c r="B145" s="614" t="s">
        <v>931</v>
      </c>
      <c r="C145" s="689"/>
      <c r="D145" s="690">
        <f>SUM(D146:D154)</f>
        <v>2003.6</v>
      </c>
      <c r="E145" s="690">
        <f>SUM(E146:E154)</f>
        <v>2004.9</v>
      </c>
      <c r="F145" s="690">
        <f>SUM(F146:F154)</f>
        <v>1992.3000000000002</v>
      </c>
      <c r="G145" s="690">
        <f>SUM(G146:G154)</f>
        <v>12.6</v>
      </c>
      <c r="H145" s="615" t="s">
        <v>932</v>
      </c>
      <c r="I145" s="616" t="s">
        <v>218</v>
      </c>
      <c r="J145" s="617" t="s">
        <v>651</v>
      </c>
      <c r="K145" s="617" t="s">
        <v>655</v>
      </c>
      <c r="L145" s="618" t="s">
        <v>920</v>
      </c>
    </row>
    <row r="146" spans="1:12" ht="26.4" x14ac:dyDescent="0.25">
      <c r="A146" s="601"/>
      <c r="B146" s="602"/>
      <c r="C146" s="691" t="s">
        <v>646</v>
      </c>
      <c r="D146" s="692">
        <v>1870.8</v>
      </c>
      <c r="E146" s="692">
        <v>1870</v>
      </c>
      <c r="F146" s="692">
        <v>1857.4</v>
      </c>
      <c r="G146" s="692">
        <v>12.6</v>
      </c>
      <c r="H146" s="603" t="s">
        <v>933</v>
      </c>
      <c r="I146" s="604" t="s">
        <v>218</v>
      </c>
      <c r="J146" s="605" t="s">
        <v>435</v>
      </c>
      <c r="K146" s="605" t="s">
        <v>284</v>
      </c>
      <c r="L146" s="606" t="s">
        <v>934</v>
      </c>
    </row>
    <row r="147" spans="1:12" ht="66" x14ac:dyDescent="0.25">
      <c r="A147" s="601"/>
      <c r="B147" s="602"/>
      <c r="C147" s="603" t="s">
        <v>648</v>
      </c>
      <c r="D147" s="658">
        <v>132.80000000000001</v>
      </c>
      <c r="E147" s="658">
        <v>134.9</v>
      </c>
      <c r="F147" s="658">
        <v>134.9</v>
      </c>
      <c r="G147" s="658">
        <v>0</v>
      </c>
      <c r="H147" s="603" t="s">
        <v>935</v>
      </c>
      <c r="I147" s="604" t="s">
        <v>218</v>
      </c>
      <c r="J147" s="605" t="s">
        <v>229</v>
      </c>
      <c r="K147" s="605" t="s">
        <v>936</v>
      </c>
      <c r="L147" s="606" t="s">
        <v>937</v>
      </c>
    </row>
    <row r="148" spans="1:12" ht="39.6" x14ac:dyDescent="0.25">
      <c r="A148" s="601"/>
      <c r="B148" s="602"/>
      <c r="C148" s="603"/>
      <c r="D148" s="656">
        <v>0</v>
      </c>
      <c r="E148" s="656">
        <v>0</v>
      </c>
      <c r="F148" s="656">
        <v>0</v>
      </c>
      <c r="G148" s="656">
        <v>0</v>
      </c>
      <c r="H148" s="662" t="s">
        <v>938</v>
      </c>
      <c r="I148" s="663" t="s">
        <v>242</v>
      </c>
      <c r="J148" s="664" t="s">
        <v>939</v>
      </c>
      <c r="K148" s="664" t="s">
        <v>940</v>
      </c>
      <c r="L148" s="665" t="s">
        <v>941</v>
      </c>
    </row>
    <row r="149" spans="1:12" ht="237.6" x14ac:dyDescent="0.25">
      <c r="A149" s="601"/>
      <c r="B149" s="602"/>
      <c r="C149" s="603"/>
      <c r="D149" s="656">
        <v>0</v>
      </c>
      <c r="E149" s="656">
        <v>0</v>
      </c>
      <c r="F149" s="656">
        <v>0</v>
      </c>
      <c r="G149" s="656">
        <v>0</v>
      </c>
      <c r="H149" s="603" t="s">
        <v>942</v>
      </c>
      <c r="I149" s="604" t="s">
        <v>242</v>
      </c>
      <c r="J149" s="605" t="s">
        <v>435</v>
      </c>
      <c r="K149" s="605" t="s">
        <v>435</v>
      </c>
      <c r="L149" s="606" t="s">
        <v>1242</v>
      </c>
    </row>
    <row r="150" spans="1:12" ht="277.2" x14ac:dyDescent="0.25">
      <c r="A150" s="642"/>
      <c r="B150" s="643"/>
      <c r="C150" s="644"/>
      <c r="D150" s="660">
        <v>0</v>
      </c>
      <c r="E150" s="660">
        <v>0</v>
      </c>
      <c r="F150" s="660">
        <v>0</v>
      </c>
      <c r="G150" s="660">
        <v>0</v>
      </c>
      <c r="H150" s="644" t="s">
        <v>943</v>
      </c>
      <c r="I150" s="645" t="s">
        <v>218</v>
      </c>
      <c r="J150" s="646" t="s">
        <v>632</v>
      </c>
      <c r="K150" s="646" t="s">
        <v>671</v>
      </c>
      <c r="L150" s="647" t="s">
        <v>1208</v>
      </c>
    </row>
    <row r="151" spans="1:12" ht="211.2" x14ac:dyDescent="0.25">
      <c r="A151" s="625"/>
      <c r="B151" s="638"/>
      <c r="C151" s="626"/>
      <c r="D151" s="661"/>
      <c r="E151" s="661"/>
      <c r="F151" s="661"/>
      <c r="G151" s="661"/>
      <c r="H151" s="626"/>
      <c r="I151" s="639"/>
      <c r="J151" s="640"/>
      <c r="K151" s="640"/>
      <c r="L151" s="641" t="s">
        <v>1243</v>
      </c>
    </row>
    <row r="152" spans="1:12" ht="13.8" thickBot="1" x14ac:dyDescent="0.3">
      <c r="A152" s="601"/>
      <c r="B152" s="602"/>
      <c r="C152" s="603"/>
      <c r="D152" s="656">
        <v>0</v>
      </c>
      <c r="E152" s="656">
        <v>0</v>
      </c>
      <c r="F152" s="656">
        <v>0</v>
      </c>
      <c r="G152" s="656">
        <v>0</v>
      </c>
      <c r="H152" s="603" t="s">
        <v>944</v>
      </c>
      <c r="I152" s="604" t="s">
        <v>218</v>
      </c>
      <c r="J152" s="605" t="s">
        <v>253</v>
      </c>
      <c r="K152" s="605" t="s">
        <v>253</v>
      </c>
      <c r="L152" s="606" t="s">
        <v>945</v>
      </c>
    </row>
    <row r="153" spans="1:12" ht="13.8" hidden="1" thickBot="1" x14ac:dyDescent="0.3">
      <c r="A153" s="601"/>
      <c r="B153" s="602"/>
      <c r="C153" s="603"/>
      <c r="D153" s="658"/>
      <c r="E153" s="658"/>
      <c r="F153" s="658"/>
      <c r="G153" s="658"/>
      <c r="H153" s="603"/>
      <c r="I153" s="604"/>
      <c r="J153" s="605"/>
      <c r="K153" s="605"/>
      <c r="L153" s="606"/>
    </row>
    <row r="154" spans="1:12" ht="13.8" hidden="1" thickBot="1" x14ac:dyDescent="0.3">
      <c r="A154" s="601"/>
      <c r="B154" s="602"/>
      <c r="C154" s="603"/>
      <c r="D154" s="658"/>
      <c r="E154" s="658"/>
      <c r="F154" s="658"/>
      <c r="G154" s="658"/>
      <c r="H154" s="603"/>
      <c r="I154" s="604"/>
      <c r="J154" s="605"/>
      <c r="K154" s="605"/>
      <c r="L154" s="606"/>
    </row>
    <row r="155" spans="1:12" ht="39.6" x14ac:dyDescent="0.25">
      <c r="A155" s="613" t="s">
        <v>946</v>
      </c>
      <c r="B155" s="614" t="s">
        <v>947</v>
      </c>
      <c r="C155" s="689"/>
      <c r="D155" s="690">
        <f>SUM(D156:D157)</f>
        <v>223.89999999999998</v>
      </c>
      <c r="E155" s="690">
        <f>SUM(E156:E157)</f>
        <v>226.39999999999998</v>
      </c>
      <c r="F155" s="690">
        <f>SUM(F156:F157)</f>
        <v>223.6</v>
      </c>
      <c r="G155" s="690">
        <f>SUM(G156:G157)</f>
        <v>2.8</v>
      </c>
      <c r="H155" s="615" t="s">
        <v>948</v>
      </c>
      <c r="I155" s="616" t="s">
        <v>218</v>
      </c>
      <c r="J155" s="617" t="s">
        <v>253</v>
      </c>
      <c r="K155" s="617" t="s">
        <v>253</v>
      </c>
      <c r="L155" s="618"/>
    </row>
    <row r="156" spans="1:12" x14ac:dyDescent="0.25">
      <c r="A156" s="601"/>
      <c r="B156" s="602"/>
      <c r="C156" s="691" t="s">
        <v>654</v>
      </c>
      <c r="D156" s="692">
        <v>117.3</v>
      </c>
      <c r="E156" s="692">
        <v>119.8</v>
      </c>
      <c r="F156" s="692">
        <v>117.3</v>
      </c>
      <c r="G156" s="692">
        <v>2.5</v>
      </c>
      <c r="H156" s="603"/>
      <c r="I156" s="604"/>
      <c r="J156" s="605"/>
      <c r="K156" s="605"/>
      <c r="L156" s="606"/>
    </row>
    <row r="157" spans="1:12" ht="13.8" thickBot="1" x14ac:dyDescent="0.3">
      <c r="A157" s="601"/>
      <c r="B157" s="602"/>
      <c r="C157" s="691" t="s">
        <v>646</v>
      </c>
      <c r="D157" s="692">
        <v>106.6</v>
      </c>
      <c r="E157" s="692">
        <v>106.6</v>
      </c>
      <c r="F157" s="692">
        <v>106.3</v>
      </c>
      <c r="G157" s="692">
        <v>0.3</v>
      </c>
      <c r="H157" s="603"/>
      <c r="I157" s="604"/>
      <c r="J157" s="605"/>
      <c r="K157" s="605"/>
      <c r="L157" s="606"/>
    </row>
    <row r="158" spans="1:12" x14ac:dyDescent="0.25">
      <c r="A158" s="613" t="s">
        <v>949</v>
      </c>
      <c r="B158" s="614" t="s">
        <v>950</v>
      </c>
      <c r="C158" s="689"/>
      <c r="D158" s="690">
        <f>SUM(D159:D165)</f>
        <v>1180.3999999999999</v>
      </c>
      <c r="E158" s="690">
        <f>SUM(E159:E165)</f>
        <v>1180.3999999999999</v>
      </c>
      <c r="F158" s="690">
        <f>SUM(F159:F165)</f>
        <v>1170.8999999999999</v>
      </c>
      <c r="G158" s="690">
        <f>SUM(G159:G165)</f>
        <v>9.5</v>
      </c>
      <c r="H158" s="615" t="s">
        <v>892</v>
      </c>
      <c r="I158" s="616" t="s">
        <v>242</v>
      </c>
      <c r="J158" s="617" t="s">
        <v>664</v>
      </c>
      <c r="K158" s="617" t="s">
        <v>664</v>
      </c>
      <c r="L158" s="618"/>
    </row>
    <row r="159" spans="1:12" ht="26.4" x14ac:dyDescent="0.25">
      <c r="A159" s="601"/>
      <c r="B159" s="602"/>
      <c r="C159" s="691" t="s">
        <v>649</v>
      </c>
      <c r="D159" s="692">
        <v>22.6</v>
      </c>
      <c r="E159" s="692">
        <v>22.6</v>
      </c>
      <c r="F159" s="692">
        <v>22.5</v>
      </c>
      <c r="G159" s="692">
        <v>0.1</v>
      </c>
      <c r="H159" s="603" t="s">
        <v>951</v>
      </c>
      <c r="I159" s="604" t="s">
        <v>218</v>
      </c>
      <c r="J159" s="605" t="s">
        <v>251</v>
      </c>
      <c r="K159" s="605" t="s">
        <v>251</v>
      </c>
      <c r="L159" s="606"/>
    </row>
    <row r="160" spans="1:12" ht="52.8" x14ac:dyDescent="0.25">
      <c r="A160" s="601"/>
      <c r="B160" s="602"/>
      <c r="C160" s="691" t="s">
        <v>646</v>
      </c>
      <c r="D160" s="692">
        <v>1112.2</v>
      </c>
      <c r="E160" s="692">
        <v>1112.2</v>
      </c>
      <c r="F160" s="692">
        <v>1102.8</v>
      </c>
      <c r="G160" s="692">
        <v>9.4</v>
      </c>
      <c r="H160" s="603" t="s">
        <v>1234</v>
      </c>
      <c r="I160" s="604" t="s">
        <v>218</v>
      </c>
      <c r="J160" s="605" t="s">
        <v>251</v>
      </c>
      <c r="K160" s="605" t="s">
        <v>229</v>
      </c>
      <c r="L160" s="606" t="s">
        <v>1209</v>
      </c>
    </row>
    <row r="161" spans="1:12" x14ac:dyDescent="0.25">
      <c r="A161" s="601"/>
      <c r="B161" s="602"/>
      <c r="C161" s="691" t="s">
        <v>648</v>
      </c>
      <c r="D161" s="692">
        <v>37.299999999999997</v>
      </c>
      <c r="E161" s="692">
        <v>37.299999999999997</v>
      </c>
      <c r="F161" s="692">
        <v>37.299999999999997</v>
      </c>
      <c r="G161" s="692">
        <v>0</v>
      </c>
      <c r="H161" s="603" t="s">
        <v>1235</v>
      </c>
      <c r="I161" s="604" t="s">
        <v>242</v>
      </c>
      <c r="J161" s="605" t="s">
        <v>251</v>
      </c>
      <c r="K161" s="605" t="s">
        <v>251</v>
      </c>
      <c r="L161" s="606"/>
    </row>
    <row r="162" spans="1:12" ht="13.8" thickBot="1" x14ac:dyDescent="0.3">
      <c r="A162" s="601"/>
      <c r="B162" s="602"/>
      <c r="C162" s="691" t="s">
        <v>647</v>
      </c>
      <c r="D162" s="692">
        <v>8.3000000000000007</v>
      </c>
      <c r="E162" s="692">
        <v>8.3000000000000007</v>
      </c>
      <c r="F162" s="692">
        <v>8.3000000000000007</v>
      </c>
      <c r="G162" s="692"/>
      <c r="H162" s="603"/>
      <c r="I162" s="604"/>
      <c r="J162" s="605"/>
      <c r="K162" s="605"/>
      <c r="L162" s="606"/>
    </row>
    <row r="163" spans="1:12" ht="13.8" hidden="1" thickBot="1" x14ac:dyDescent="0.3">
      <c r="A163" s="601"/>
      <c r="B163" s="602"/>
      <c r="C163" s="691"/>
      <c r="D163" s="692"/>
      <c r="E163" s="692"/>
      <c r="F163" s="692"/>
      <c r="G163" s="692"/>
      <c r="H163" s="603"/>
      <c r="I163" s="604"/>
      <c r="J163" s="605"/>
      <c r="K163" s="605"/>
      <c r="L163" s="606"/>
    </row>
    <row r="164" spans="1:12" ht="13.8" hidden="1" thickBot="1" x14ac:dyDescent="0.3">
      <c r="A164" s="601"/>
      <c r="B164" s="602"/>
      <c r="C164" s="691"/>
      <c r="D164" s="692"/>
      <c r="E164" s="692"/>
      <c r="F164" s="692"/>
      <c r="G164" s="692"/>
      <c r="H164" s="603"/>
      <c r="I164" s="604"/>
      <c r="J164" s="605"/>
      <c r="K164" s="605"/>
      <c r="L164" s="606"/>
    </row>
    <row r="165" spans="1:12" ht="13.8" hidden="1" thickBot="1" x14ac:dyDescent="0.3">
      <c r="A165" s="601"/>
      <c r="B165" s="602"/>
      <c r="C165" s="691"/>
      <c r="D165" s="692"/>
      <c r="E165" s="692"/>
      <c r="F165" s="692"/>
      <c r="G165" s="692"/>
      <c r="H165" s="603"/>
      <c r="I165" s="604"/>
      <c r="J165" s="605"/>
      <c r="K165" s="605"/>
      <c r="L165" s="606"/>
    </row>
    <row r="166" spans="1:12" x14ac:dyDescent="0.25">
      <c r="A166" s="613" t="s">
        <v>952</v>
      </c>
      <c r="B166" s="614" t="s">
        <v>953</v>
      </c>
      <c r="C166" s="689"/>
      <c r="D166" s="690">
        <f>D167+D168+D169+D174</f>
        <v>1842.7</v>
      </c>
      <c r="E166" s="690">
        <f>E167+E168+E169+E174</f>
        <v>1951</v>
      </c>
      <c r="F166" s="690">
        <v>1889</v>
      </c>
      <c r="G166" s="690">
        <v>61.9</v>
      </c>
      <c r="H166" s="615" t="s">
        <v>954</v>
      </c>
      <c r="I166" s="616" t="s">
        <v>218</v>
      </c>
      <c r="J166" s="617" t="s">
        <v>669</v>
      </c>
      <c r="K166" s="617" t="s">
        <v>955</v>
      </c>
      <c r="L166" s="618" t="s">
        <v>920</v>
      </c>
    </row>
    <row r="167" spans="1:12" ht="26.4" x14ac:dyDescent="0.25">
      <c r="A167" s="601"/>
      <c r="B167" s="602"/>
      <c r="C167" s="691"/>
      <c r="D167" s="692">
        <v>0</v>
      </c>
      <c r="E167" s="692">
        <v>0</v>
      </c>
      <c r="F167" s="692">
        <v>0</v>
      </c>
      <c r="G167" s="692">
        <v>0</v>
      </c>
      <c r="H167" s="603" t="s">
        <v>956</v>
      </c>
      <c r="I167" s="604" t="s">
        <v>218</v>
      </c>
      <c r="J167" s="605" t="s">
        <v>671</v>
      </c>
      <c r="K167" s="605" t="s">
        <v>666</v>
      </c>
      <c r="L167" s="606" t="s">
        <v>920</v>
      </c>
    </row>
    <row r="168" spans="1:12" ht="13.8" thickBot="1" x14ac:dyDescent="0.3">
      <c r="A168" s="601"/>
      <c r="B168" s="602"/>
      <c r="C168" s="691"/>
      <c r="D168" s="692">
        <v>0</v>
      </c>
      <c r="E168" s="692">
        <v>0</v>
      </c>
      <c r="F168" s="692">
        <v>0</v>
      </c>
      <c r="G168" s="692">
        <v>0</v>
      </c>
      <c r="H168" s="603" t="s">
        <v>957</v>
      </c>
      <c r="I168" s="604" t="s">
        <v>242</v>
      </c>
      <c r="J168" s="605" t="s">
        <v>284</v>
      </c>
      <c r="K168" s="605" t="s">
        <v>284</v>
      </c>
      <c r="L168" s="606"/>
    </row>
    <row r="169" spans="1:12" x14ac:dyDescent="0.25">
      <c r="A169" s="613" t="s">
        <v>958</v>
      </c>
      <c r="B169" s="614" t="s">
        <v>953</v>
      </c>
      <c r="C169" s="689"/>
      <c r="D169" s="690">
        <f>SUM(D170:D173)</f>
        <v>576</v>
      </c>
      <c r="E169" s="690">
        <f>SUM(E170:E173)</f>
        <v>576</v>
      </c>
      <c r="F169" s="690">
        <f>SUM(F170:F173)-0.1</f>
        <v>552.6</v>
      </c>
      <c r="G169" s="690">
        <f>SUM(G170:G173)+0.1</f>
        <v>23.4</v>
      </c>
      <c r="H169" s="615"/>
      <c r="I169" s="616"/>
      <c r="J169" s="617"/>
      <c r="K169" s="617"/>
      <c r="L169" s="618"/>
    </row>
    <row r="170" spans="1:12" x14ac:dyDescent="0.25">
      <c r="A170" s="601"/>
      <c r="B170" s="602"/>
      <c r="C170" s="691" t="s">
        <v>646</v>
      </c>
      <c r="D170" s="692">
        <v>440.1</v>
      </c>
      <c r="E170" s="692">
        <v>440.1</v>
      </c>
      <c r="F170" s="692">
        <v>432.5</v>
      </c>
      <c r="G170" s="692">
        <v>7.6</v>
      </c>
      <c r="H170" s="603"/>
      <c r="I170" s="604"/>
      <c r="J170" s="605"/>
      <c r="K170" s="605"/>
      <c r="L170" s="606"/>
    </row>
    <row r="171" spans="1:12" x14ac:dyDescent="0.25">
      <c r="A171" s="601"/>
      <c r="B171" s="602"/>
      <c r="C171" s="691" t="s">
        <v>647</v>
      </c>
      <c r="D171" s="692">
        <v>27.1</v>
      </c>
      <c r="E171" s="692">
        <v>27.1</v>
      </c>
      <c r="F171" s="692">
        <v>27.1</v>
      </c>
      <c r="G171" s="692">
        <v>0</v>
      </c>
      <c r="H171" s="603"/>
      <c r="I171" s="604"/>
      <c r="J171" s="605"/>
      <c r="K171" s="605"/>
      <c r="L171" s="606"/>
    </row>
    <row r="172" spans="1:12" x14ac:dyDescent="0.25">
      <c r="A172" s="601"/>
      <c r="B172" s="602"/>
      <c r="C172" s="691" t="s">
        <v>648</v>
      </c>
      <c r="D172" s="692">
        <v>6.9</v>
      </c>
      <c r="E172" s="692">
        <v>6.9</v>
      </c>
      <c r="F172" s="692">
        <v>6.9</v>
      </c>
      <c r="G172" s="692">
        <v>0</v>
      </c>
      <c r="H172" s="603"/>
      <c r="I172" s="604"/>
      <c r="J172" s="605"/>
      <c r="K172" s="605"/>
      <c r="L172" s="606"/>
    </row>
    <row r="173" spans="1:12" ht="13.8" thickBot="1" x14ac:dyDescent="0.3">
      <c r="A173" s="601"/>
      <c r="B173" s="602"/>
      <c r="C173" s="691" t="s">
        <v>649</v>
      </c>
      <c r="D173" s="692">
        <v>101.9</v>
      </c>
      <c r="E173" s="692">
        <v>101.9</v>
      </c>
      <c r="F173" s="692">
        <v>86.2</v>
      </c>
      <c r="G173" s="692">
        <v>15.7</v>
      </c>
      <c r="H173" s="603"/>
      <c r="I173" s="604"/>
      <c r="J173" s="605"/>
      <c r="K173" s="605"/>
      <c r="L173" s="606"/>
    </row>
    <row r="174" spans="1:12" ht="39.6" x14ac:dyDescent="0.25">
      <c r="A174" s="613" t="s">
        <v>959</v>
      </c>
      <c r="B174" s="614" t="s">
        <v>960</v>
      </c>
      <c r="C174" s="689"/>
      <c r="D174" s="690">
        <f>SUM(D175:D176)</f>
        <v>1266.7</v>
      </c>
      <c r="E174" s="690">
        <f>SUM(E175:E176)</f>
        <v>1375</v>
      </c>
      <c r="F174" s="690">
        <f>SUM(F175:F176)</f>
        <v>1336.4</v>
      </c>
      <c r="G174" s="690">
        <f>SUM(G175:G176)</f>
        <v>38.6</v>
      </c>
      <c r="H174" s="615"/>
      <c r="I174" s="616"/>
      <c r="J174" s="617"/>
      <c r="K174" s="617"/>
      <c r="L174" s="618"/>
    </row>
    <row r="175" spans="1:12" x14ac:dyDescent="0.25">
      <c r="A175" s="601"/>
      <c r="B175" s="602"/>
      <c r="C175" s="691" t="s">
        <v>648</v>
      </c>
      <c r="D175" s="692">
        <v>54.9</v>
      </c>
      <c r="E175" s="692">
        <v>61</v>
      </c>
      <c r="F175" s="692">
        <v>61</v>
      </c>
      <c r="G175" s="692">
        <v>0</v>
      </c>
      <c r="H175" s="603"/>
      <c r="I175" s="604"/>
      <c r="J175" s="605"/>
      <c r="K175" s="605"/>
      <c r="L175" s="606"/>
    </row>
    <row r="176" spans="1:12" ht="13.8" thickBot="1" x14ac:dyDescent="0.3">
      <c r="A176" s="601"/>
      <c r="B176" s="602"/>
      <c r="C176" s="691" t="s">
        <v>646</v>
      </c>
      <c r="D176" s="692">
        <v>1211.8</v>
      </c>
      <c r="E176" s="692">
        <v>1314</v>
      </c>
      <c r="F176" s="692">
        <v>1275.4000000000001</v>
      </c>
      <c r="G176" s="692">
        <v>38.6</v>
      </c>
      <c r="H176" s="603"/>
      <c r="I176" s="604"/>
      <c r="J176" s="605"/>
      <c r="K176" s="605"/>
      <c r="L176" s="606"/>
    </row>
    <row r="177" spans="1:12" ht="26.4" x14ac:dyDescent="0.25">
      <c r="A177" s="613" t="s">
        <v>961</v>
      </c>
      <c r="B177" s="614" t="s">
        <v>962</v>
      </c>
      <c r="C177" s="689"/>
      <c r="D177" s="690">
        <f>SUM(D178:D183)</f>
        <v>2202.1</v>
      </c>
      <c r="E177" s="690">
        <f>SUM(E178:E183)</f>
        <v>2202.1</v>
      </c>
      <c r="F177" s="690">
        <f>SUM(F178:F183)</f>
        <v>2168.2000000000003</v>
      </c>
      <c r="G177" s="690">
        <f>SUM(G178:G183)</f>
        <v>33.9</v>
      </c>
      <c r="H177" s="615" t="s">
        <v>963</v>
      </c>
      <c r="I177" s="616" t="s">
        <v>218</v>
      </c>
      <c r="J177" s="617" t="s">
        <v>964</v>
      </c>
      <c r="K177" s="617" t="s">
        <v>964</v>
      </c>
      <c r="L177" s="618"/>
    </row>
    <row r="178" spans="1:12" ht="39.6" x14ac:dyDescent="0.25">
      <c r="A178" s="601"/>
      <c r="B178" s="602"/>
      <c r="C178" s="691" t="s">
        <v>646</v>
      </c>
      <c r="D178" s="692">
        <v>2137.6999999999998</v>
      </c>
      <c r="E178" s="692">
        <v>2137.6999999999998</v>
      </c>
      <c r="F178" s="692">
        <v>2103.9</v>
      </c>
      <c r="G178" s="692">
        <v>33.799999999999997</v>
      </c>
      <c r="H178" s="662" t="s">
        <v>965</v>
      </c>
      <c r="I178" s="663" t="s">
        <v>242</v>
      </c>
      <c r="J178" s="664" t="s">
        <v>253</v>
      </c>
      <c r="K178" s="664" t="s">
        <v>435</v>
      </c>
      <c r="L178" s="665" t="s">
        <v>966</v>
      </c>
    </row>
    <row r="179" spans="1:12" ht="66" x14ac:dyDescent="0.25">
      <c r="A179" s="601"/>
      <c r="B179" s="602"/>
      <c r="C179" s="691" t="s">
        <v>648</v>
      </c>
      <c r="D179" s="692">
        <v>64.099999999999994</v>
      </c>
      <c r="E179" s="692">
        <v>64.099999999999994</v>
      </c>
      <c r="F179" s="692">
        <v>64</v>
      </c>
      <c r="G179" s="692">
        <v>0.1</v>
      </c>
      <c r="H179" s="603" t="s">
        <v>967</v>
      </c>
      <c r="I179" s="604" t="s">
        <v>218</v>
      </c>
      <c r="J179" s="605" t="s">
        <v>292</v>
      </c>
      <c r="K179" s="605" t="s">
        <v>292</v>
      </c>
      <c r="L179" s="606"/>
    </row>
    <row r="180" spans="1:12" ht="27" thickBot="1" x14ac:dyDescent="0.3">
      <c r="A180" s="601"/>
      <c r="B180" s="602"/>
      <c r="C180" s="691" t="s">
        <v>649</v>
      </c>
      <c r="D180" s="692">
        <v>0.3</v>
      </c>
      <c r="E180" s="692">
        <v>0.3</v>
      </c>
      <c r="F180" s="692">
        <v>0.3</v>
      </c>
      <c r="G180" s="692">
        <v>0</v>
      </c>
      <c r="H180" s="603" t="s">
        <v>968</v>
      </c>
      <c r="I180" s="604" t="s">
        <v>218</v>
      </c>
      <c r="J180" s="605" t="s">
        <v>969</v>
      </c>
      <c r="K180" s="605" t="s">
        <v>969</v>
      </c>
      <c r="L180" s="606"/>
    </row>
    <row r="181" spans="1:12" ht="13.8" hidden="1" thickBot="1" x14ac:dyDescent="0.3">
      <c r="A181" s="601"/>
      <c r="B181" s="602"/>
      <c r="C181" s="691"/>
      <c r="D181" s="692"/>
      <c r="E181" s="692"/>
      <c r="F181" s="692"/>
      <c r="G181" s="692"/>
      <c r="H181" s="603"/>
      <c r="I181" s="604"/>
      <c r="J181" s="605"/>
      <c r="K181" s="605"/>
      <c r="L181" s="606"/>
    </row>
    <row r="182" spans="1:12" ht="13.8" hidden="1" thickBot="1" x14ac:dyDescent="0.3">
      <c r="A182" s="601"/>
      <c r="B182" s="602"/>
      <c r="C182" s="691"/>
      <c r="D182" s="692"/>
      <c r="E182" s="692"/>
      <c r="F182" s="692"/>
      <c r="G182" s="692"/>
      <c r="H182" s="603"/>
      <c r="I182" s="604"/>
      <c r="J182" s="605"/>
      <c r="K182" s="605"/>
      <c r="L182" s="606"/>
    </row>
    <row r="183" spans="1:12" ht="13.8" hidden="1" thickBot="1" x14ac:dyDescent="0.3">
      <c r="A183" s="601"/>
      <c r="B183" s="602"/>
      <c r="C183" s="691"/>
      <c r="D183" s="692"/>
      <c r="E183" s="692"/>
      <c r="F183" s="692"/>
      <c r="G183" s="692"/>
      <c r="H183" s="603"/>
      <c r="I183" s="604"/>
      <c r="J183" s="605"/>
      <c r="K183" s="605"/>
      <c r="L183" s="606"/>
    </row>
    <row r="184" spans="1:12" ht="40.200000000000003" thickBot="1" x14ac:dyDescent="0.3">
      <c r="A184" s="613" t="s">
        <v>970</v>
      </c>
      <c r="B184" s="614" t="s">
        <v>971</v>
      </c>
      <c r="C184" s="689" t="s">
        <v>646</v>
      </c>
      <c r="D184" s="693">
        <v>15</v>
      </c>
      <c r="E184" s="693">
        <v>15</v>
      </c>
      <c r="F184" s="693">
        <v>15</v>
      </c>
      <c r="G184" s="693">
        <v>0</v>
      </c>
      <c r="H184" s="615" t="s">
        <v>972</v>
      </c>
      <c r="I184" s="616" t="s">
        <v>218</v>
      </c>
      <c r="J184" s="617" t="s">
        <v>973</v>
      </c>
      <c r="K184" s="617" t="s">
        <v>973</v>
      </c>
      <c r="L184" s="618"/>
    </row>
    <row r="185" spans="1:12" x14ac:dyDescent="0.25">
      <c r="A185" s="613" t="s">
        <v>974</v>
      </c>
      <c r="B185" s="614" t="s">
        <v>640</v>
      </c>
      <c r="C185" s="689" t="s">
        <v>646</v>
      </c>
      <c r="D185" s="690">
        <f>SUM(D186:D188)+352</f>
        <v>352</v>
      </c>
      <c r="E185" s="690">
        <f>SUM(E186:E188)+302</f>
        <v>302</v>
      </c>
      <c r="F185" s="690">
        <f>SUM(F186:F188)+278.1</f>
        <v>278.10000000000002</v>
      </c>
      <c r="G185" s="690">
        <v>23.9</v>
      </c>
      <c r="H185" s="615" t="s">
        <v>975</v>
      </c>
      <c r="I185" s="616" t="s">
        <v>218</v>
      </c>
      <c r="J185" s="617" t="s">
        <v>488</v>
      </c>
      <c r="K185" s="617" t="s">
        <v>488</v>
      </c>
      <c r="L185" s="618" t="s">
        <v>1210</v>
      </c>
    </row>
    <row r="186" spans="1:12" ht="26.4" x14ac:dyDescent="0.25">
      <c r="A186" s="601"/>
      <c r="B186" s="602"/>
      <c r="C186" s="691"/>
      <c r="D186" s="692">
        <v>0</v>
      </c>
      <c r="E186" s="692">
        <v>0</v>
      </c>
      <c r="F186" s="692">
        <v>0</v>
      </c>
      <c r="G186" s="692">
        <v>0</v>
      </c>
      <c r="H186" s="603" t="s">
        <v>976</v>
      </c>
      <c r="I186" s="604" t="s">
        <v>977</v>
      </c>
      <c r="J186" s="605" t="s">
        <v>435</v>
      </c>
      <c r="K186" s="605" t="s">
        <v>435</v>
      </c>
      <c r="L186" s="606" t="s">
        <v>978</v>
      </c>
    </row>
    <row r="187" spans="1:12" ht="26.4" x14ac:dyDescent="0.25">
      <c r="A187" s="601"/>
      <c r="B187" s="602"/>
      <c r="C187" s="691"/>
      <c r="D187" s="692">
        <v>0</v>
      </c>
      <c r="E187" s="692">
        <v>0</v>
      </c>
      <c r="F187" s="692">
        <v>0</v>
      </c>
      <c r="G187" s="692">
        <v>0</v>
      </c>
      <c r="H187" s="603" t="s">
        <v>979</v>
      </c>
      <c r="I187" s="604" t="s">
        <v>218</v>
      </c>
      <c r="J187" s="605" t="s">
        <v>251</v>
      </c>
      <c r="K187" s="605" t="s">
        <v>251</v>
      </c>
      <c r="L187" s="606" t="s">
        <v>980</v>
      </c>
    </row>
    <row r="188" spans="1:12" ht="27" thickBot="1" x14ac:dyDescent="0.3">
      <c r="A188" s="601"/>
      <c r="B188" s="602"/>
      <c r="C188" s="691"/>
      <c r="D188" s="692">
        <v>0</v>
      </c>
      <c r="E188" s="692">
        <v>0</v>
      </c>
      <c r="F188" s="692">
        <v>0</v>
      </c>
      <c r="G188" s="692">
        <v>0</v>
      </c>
      <c r="H188" s="603" t="s">
        <v>981</v>
      </c>
      <c r="I188" s="604" t="s">
        <v>218</v>
      </c>
      <c r="J188" s="605" t="s">
        <v>292</v>
      </c>
      <c r="K188" s="605" t="s">
        <v>292</v>
      </c>
      <c r="L188" s="606" t="s">
        <v>1211</v>
      </c>
    </row>
    <row r="189" spans="1:12" ht="39.6" x14ac:dyDescent="0.25">
      <c r="A189" s="613" t="s">
        <v>982</v>
      </c>
      <c r="B189" s="614" t="s">
        <v>983</v>
      </c>
      <c r="C189" s="689" t="s">
        <v>646</v>
      </c>
      <c r="D189" s="690">
        <f>SUM(D190:D190)+53.6</f>
        <v>53.6</v>
      </c>
      <c r="E189" s="690">
        <f>SUM(E190:E190)+53.6</f>
        <v>53.6</v>
      </c>
      <c r="F189" s="690">
        <f>SUM(F190:F190)+42.9</f>
        <v>42.9</v>
      </c>
      <c r="G189" s="690">
        <f>SUM(G190:G190)+10.7</f>
        <v>10.7</v>
      </c>
      <c r="H189" s="615" t="s">
        <v>984</v>
      </c>
      <c r="I189" s="616" t="s">
        <v>242</v>
      </c>
      <c r="J189" s="617" t="s">
        <v>423</v>
      </c>
      <c r="K189" s="617" t="s">
        <v>423</v>
      </c>
      <c r="L189" s="618" t="s">
        <v>985</v>
      </c>
    </row>
    <row r="190" spans="1:12" ht="13.8" thickBot="1" x14ac:dyDescent="0.3">
      <c r="A190" s="601"/>
      <c r="B190" s="602"/>
      <c r="C190" s="691"/>
      <c r="D190" s="692">
        <v>0</v>
      </c>
      <c r="E190" s="692">
        <v>0</v>
      </c>
      <c r="F190" s="692">
        <v>0</v>
      </c>
      <c r="G190" s="692">
        <v>0</v>
      </c>
      <c r="H190" s="603" t="s">
        <v>986</v>
      </c>
      <c r="I190" s="604" t="s">
        <v>242</v>
      </c>
      <c r="J190" s="605" t="s">
        <v>237</v>
      </c>
      <c r="K190" s="605" t="s">
        <v>237</v>
      </c>
      <c r="L190" s="606"/>
    </row>
    <row r="191" spans="1:12" ht="26.4" x14ac:dyDescent="0.25">
      <c r="A191" s="613" t="s">
        <v>987</v>
      </c>
      <c r="B191" s="614" t="s">
        <v>988</v>
      </c>
      <c r="C191" s="689" t="s">
        <v>646</v>
      </c>
      <c r="D191" s="690">
        <f>SUM(D192:D198)+144.5</f>
        <v>144.5</v>
      </c>
      <c r="E191" s="690">
        <f>SUM(E192:E198)+87.1</f>
        <v>87.1</v>
      </c>
      <c r="F191" s="690">
        <v>63.1</v>
      </c>
      <c r="G191" s="690">
        <v>24</v>
      </c>
      <c r="H191" s="615" t="s">
        <v>989</v>
      </c>
      <c r="I191" s="616" t="s">
        <v>218</v>
      </c>
      <c r="J191" s="617" t="s">
        <v>229</v>
      </c>
      <c r="K191" s="617" t="s">
        <v>229</v>
      </c>
      <c r="L191" s="618"/>
    </row>
    <row r="192" spans="1:12" ht="26.4" x14ac:dyDescent="0.25">
      <c r="A192" s="601"/>
      <c r="B192" s="602"/>
      <c r="C192" s="603"/>
      <c r="D192" s="656">
        <v>0</v>
      </c>
      <c r="E192" s="656">
        <v>0</v>
      </c>
      <c r="F192" s="656">
        <v>0</v>
      </c>
      <c r="G192" s="656">
        <v>0</v>
      </c>
      <c r="H192" s="603" t="s">
        <v>990</v>
      </c>
      <c r="I192" s="604" t="s">
        <v>218</v>
      </c>
      <c r="J192" s="605" t="s">
        <v>886</v>
      </c>
      <c r="K192" s="605" t="s">
        <v>886</v>
      </c>
      <c r="L192" s="606"/>
    </row>
    <row r="193" spans="1:12" ht="26.4" x14ac:dyDescent="0.25">
      <c r="A193" s="601"/>
      <c r="B193" s="602"/>
      <c r="C193" s="603"/>
      <c r="D193" s="656">
        <v>0</v>
      </c>
      <c r="E193" s="656">
        <v>0</v>
      </c>
      <c r="F193" s="656">
        <v>0</v>
      </c>
      <c r="G193" s="656">
        <v>0</v>
      </c>
      <c r="H193" s="603" t="s">
        <v>991</v>
      </c>
      <c r="I193" s="604" t="s">
        <v>218</v>
      </c>
      <c r="J193" s="605" t="s">
        <v>249</v>
      </c>
      <c r="K193" s="605" t="s">
        <v>249</v>
      </c>
      <c r="L193" s="606"/>
    </row>
    <row r="194" spans="1:12" ht="26.4" x14ac:dyDescent="0.25">
      <c r="A194" s="601"/>
      <c r="B194" s="602"/>
      <c r="C194" s="603"/>
      <c r="D194" s="656">
        <v>0</v>
      </c>
      <c r="E194" s="656">
        <v>0</v>
      </c>
      <c r="F194" s="656">
        <v>0</v>
      </c>
      <c r="G194" s="656">
        <v>0</v>
      </c>
      <c r="H194" s="603" t="s">
        <v>992</v>
      </c>
      <c r="I194" s="604" t="s">
        <v>218</v>
      </c>
      <c r="J194" s="605" t="s">
        <v>671</v>
      </c>
      <c r="K194" s="605" t="s">
        <v>671</v>
      </c>
      <c r="L194" s="606"/>
    </row>
    <row r="195" spans="1:12" ht="26.4" x14ac:dyDescent="0.25">
      <c r="A195" s="601"/>
      <c r="B195" s="602"/>
      <c r="C195" s="603"/>
      <c r="D195" s="656">
        <v>0</v>
      </c>
      <c r="E195" s="656">
        <v>0</v>
      </c>
      <c r="F195" s="656">
        <v>0</v>
      </c>
      <c r="G195" s="656">
        <v>0</v>
      </c>
      <c r="H195" s="603" t="s">
        <v>993</v>
      </c>
      <c r="I195" s="604" t="s">
        <v>218</v>
      </c>
      <c r="J195" s="605" t="s">
        <v>472</v>
      </c>
      <c r="K195" s="605" t="s">
        <v>472</v>
      </c>
      <c r="L195" s="606"/>
    </row>
    <row r="196" spans="1:12" ht="26.4" x14ac:dyDescent="0.25">
      <c r="A196" s="601"/>
      <c r="B196" s="602"/>
      <c r="C196" s="603"/>
      <c r="D196" s="656">
        <v>0</v>
      </c>
      <c r="E196" s="656">
        <v>0</v>
      </c>
      <c r="F196" s="656">
        <v>0</v>
      </c>
      <c r="G196" s="656">
        <v>0</v>
      </c>
      <c r="H196" s="603" t="s">
        <v>994</v>
      </c>
      <c r="I196" s="604" t="s">
        <v>218</v>
      </c>
      <c r="J196" s="605" t="s">
        <v>671</v>
      </c>
      <c r="K196" s="605" t="s">
        <v>671</v>
      </c>
      <c r="L196" s="606"/>
    </row>
    <row r="197" spans="1:12" ht="26.4" x14ac:dyDescent="0.25">
      <c r="A197" s="601"/>
      <c r="B197" s="602"/>
      <c r="C197" s="603"/>
      <c r="D197" s="656">
        <v>0</v>
      </c>
      <c r="E197" s="656">
        <v>0</v>
      </c>
      <c r="F197" s="656">
        <v>0</v>
      </c>
      <c r="G197" s="656">
        <v>0</v>
      </c>
      <c r="H197" s="603" t="s">
        <v>995</v>
      </c>
      <c r="I197" s="604" t="s">
        <v>218</v>
      </c>
      <c r="J197" s="605" t="s">
        <v>229</v>
      </c>
      <c r="K197" s="605" t="s">
        <v>229</v>
      </c>
      <c r="L197" s="606"/>
    </row>
    <row r="198" spans="1:12" ht="27" thickBot="1" x14ac:dyDescent="0.3">
      <c r="A198" s="601"/>
      <c r="B198" s="602"/>
      <c r="C198" s="603"/>
      <c r="D198" s="656">
        <v>0</v>
      </c>
      <c r="E198" s="656">
        <v>0</v>
      </c>
      <c r="F198" s="656">
        <v>0</v>
      </c>
      <c r="G198" s="656">
        <v>0</v>
      </c>
      <c r="H198" s="603" t="s">
        <v>996</v>
      </c>
      <c r="I198" s="604" t="s">
        <v>218</v>
      </c>
      <c r="J198" s="605" t="s">
        <v>997</v>
      </c>
      <c r="K198" s="605" t="s">
        <v>997</v>
      </c>
      <c r="L198" s="606"/>
    </row>
    <row r="199" spans="1:12" ht="27" thickBot="1" x14ac:dyDescent="0.3">
      <c r="A199" s="613" t="s">
        <v>998</v>
      </c>
      <c r="B199" s="614" t="s">
        <v>999</v>
      </c>
      <c r="C199" s="689"/>
      <c r="D199" s="690">
        <f>SUM(D200:D202)</f>
        <v>1698.8999999999999</v>
      </c>
      <c r="E199" s="690">
        <f>SUM(E200:E202)</f>
        <v>1652.5</v>
      </c>
      <c r="F199" s="690">
        <f>SUM(F200:F202)</f>
        <v>1651.9999999999998</v>
      </c>
      <c r="G199" s="690">
        <f>SUM(G200:G202)</f>
        <v>0.5</v>
      </c>
      <c r="H199" s="615"/>
      <c r="I199" s="616"/>
      <c r="J199" s="617"/>
      <c r="K199" s="617"/>
      <c r="L199" s="618"/>
    </row>
    <row r="200" spans="1:12" ht="40.200000000000003" thickBot="1" x14ac:dyDescent="0.3">
      <c r="A200" s="613" t="s">
        <v>1000</v>
      </c>
      <c r="B200" s="614" t="s">
        <v>1001</v>
      </c>
      <c r="C200" s="689" t="s">
        <v>646</v>
      </c>
      <c r="D200" s="693">
        <v>1559</v>
      </c>
      <c r="E200" s="693">
        <v>1572.8</v>
      </c>
      <c r="F200" s="693">
        <v>1572.8</v>
      </c>
      <c r="G200" s="693">
        <v>0</v>
      </c>
      <c r="H200" s="615" t="s">
        <v>1002</v>
      </c>
      <c r="I200" s="616" t="s">
        <v>242</v>
      </c>
      <c r="J200" s="617" t="s">
        <v>665</v>
      </c>
      <c r="K200" s="617" t="s">
        <v>653</v>
      </c>
      <c r="L200" s="618"/>
    </row>
    <row r="201" spans="1:12" ht="13.8" thickBot="1" x14ac:dyDescent="0.3">
      <c r="A201" s="613" t="s">
        <v>1003</v>
      </c>
      <c r="B201" s="614" t="s">
        <v>1004</v>
      </c>
      <c r="C201" s="689" t="s">
        <v>646</v>
      </c>
      <c r="D201" s="693">
        <v>77.599999999999994</v>
      </c>
      <c r="E201" s="693">
        <v>16.2</v>
      </c>
      <c r="F201" s="693">
        <v>16.100000000000001</v>
      </c>
      <c r="G201" s="693">
        <v>0.1</v>
      </c>
      <c r="H201" s="615" t="s">
        <v>793</v>
      </c>
      <c r="I201" s="616" t="s">
        <v>1005</v>
      </c>
      <c r="J201" s="617" t="s">
        <v>229</v>
      </c>
      <c r="K201" s="617" t="s">
        <v>249</v>
      </c>
      <c r="L201" s="618" t="s">
        <v>1006</v>
      </c>
    </row>
    <row r="202" spans="1:12" ht="27" thickBot="1" x14ac:dyDescent="0.3">
      <c r="A202" s="613" t="s">
        <v>1007</v>
      </c>
      <c r="B202" s="614" t="s">
        <v>1008</v>
      </c>
      <c r="C202" s="689" t="s">
        <v>646</v>
      </c>
      <c r="D202" s="693">
        <v>62.3</v>
      </c>
      <c r="E202" s="693">
        <v>63.5</v>
      </c>
      <c r="F202" s="693">
        <v>63.1</v>
      </c>
      <c r="G202" s="693">
        <v>0.4</v>
      </c>
      <c r="H202" s="615" t="s">
        <v>1009</v>
      </c>
      <c r="I202" s="616" t="s">
        <v>218</v>
      </c>
      <c r="J202" s="617" t="s">
        <v>251</v>
      </c>
      <c r="K202" s="617" t="s">
        <v>251</v>
      </c>
      <c r="L202" s="618" t="s">
        <v>734</v>
      </c>
    </row>
    <row r="203" spans="1:12" ht="53.4" thickBot="1" x14ac:dyDescent="0.3">
      <c r="A203" s="613" t="s">
        <v>1010</v>
      </c>
      <c r="B203" s="614" t="s">
        <v>1011</v>
      </c>
      <c r="C203" s="689"/>
      <c r="D203" s="690">
        <f>D204+D205+D208+D211+D214+D215+D216+D217+D220</f>
        <v>5902</v>
      </c>
      <c r="E203" s="690">
        <f>E204+E205+E208+E211+E214+E215+E216+E217+E220</f>
        <v>7972.4000000000015</v>
      </c>
      <c r="F203" s="690">
        <v>7900.4</v>
      </c>
      <c r="G203" s="690">
        <v>72</v>
      </c>
      <c r="H203" s="615"/>
      <c r="I203" s="616"/>
      <c r="J203" s="617"/>
      <c r="K203" s="617"/>
      <c r="L203" s="618"/>
    </row>
    <row r="204" spans="1:12" ht="40.200000000000003" thickBot="1" x14ac:dyDescent="0.3">
      <c r="A204" s="613" t="s">
        <v>1012</v>
      </c>
      <c r="B204" s="614" t="s">
        <v>1013</v>
      </c>
      <c r="C204" s="689" t="s">
        <v>646</v>
      </c>
      <c r="D204" s="693">
        <v>141.1</v>
      </c>
      <c r="E204" s="693">
        <v>133.69999999999999</v>
      </c>
      <c r="F204" s="693">
        <v>129.1</v>
      </c>
      <c r="G204" s="693">
        <v>4.5999999999999996</v>
      </c>
      <c r="H204" s="615" t="s">
        <v>1014</v>
      </c>
      <c r="I204" s="616" t="s">
        <v>631</v>
      </c>
      <c r="J204" s="617" t="s">
        <v>911</v>
      </c>
      <c r="K204" s="617" t="s">
        <v>911</v>
      </c>
      <c r="L204" s="618" t="s">
        <v>734</v>
      </c>
    </row>
    <row r="205" spans="1:12" ht="39.6" x14ac:dyDescent="0.25">
      <c r="A205" s="613" t="s">
        <v>1015</v>
      </c>
      <c r="B205" s="614" t="s">
        <v>1016</v>
      </c>
      <c r="C205" s="689"/>
      <c r="D205" s="690">
        <f>SUM(D206:D207)</f>
        <v>109.8</v>
      </c>
      <c r="E205" s="690">
        <f>SUM(E206:E207)</f>
        <v>124.4</v>
      </c>
      <c r="F205" s="690">
        <f>SUM(F206:F207)</f>
        <v>116.60000000000001</v>
      </c>
      <c r="G205" s="690">
        <f>SUM(G206:G207)</f>
        <v>7.8</v>
      </c>
      <c r="H205" s="615" t="s">
        <v>1017</v>
      </c>
      <c r="I205" s="616" t="s">
        <v>631</v>
      </c>
      <c r="J205" s="617" t="s">
        <v>911</v>
      </c>
      <c r="K205" s="617" t="s">
        <v>666</v>
      </c>
      <c r="L205" s="618" t="s">
        <v>734</v>
      </c>
    </row>
    <row r="206" spans="1:12" x14ac:dyDescent="0.25">
      <c r="A206" s="601"/>
      <c r="B206" s="602"/>
      <c r="C206" s="691" t="s">
        <v>648</v>
      </c>
      <c r="D206" s="692">
        <v>0</v>
      </c>
      <c r="E206" s="692">
        <v>26.7</v>
      </c>
      <c r="F206" s="692">
        <v>26.7</v>
      </c>
      <c r="G206" s="692">
        <v>0</v>
      </c>
      <c r="H206" s="603"/>
      <c r="I206" s="604"/>
      <c r="J206" s="605"/>
      <c r="K206" s="605"/>
      <c r="L206" s="606"/>
    </row>
    <row r="207" spans="1:12" ht="13.8" thickBot="1" x14ac:dyDescent="0.3">
      <c r="A207" s="601"/>
      <c r="B207" s="602"/>
      <c r="C207" s="691" t="s">
        <v>646</v>
      </c>
      <c r="D207" s="692">
        <v>109.8</v>
      </c>
      <c r="E207" s="692">
        <v>97.7</v>
      </c>
      <c r="F207" s="692">
        <v>89.9</v>
      </c>
      <c r="G207" s="692">
        <v>7.8</v>
      </c>
      <c r="H207" s="603"/>
      <c r="I207" s="604"/>
      <c r="J207" s="605"/>
      <c r="K207" s="605"/>
      <c r="L207" s="606"/>
    </row>
    <row r="208" spans="1:12" ht="26.4" x14ac:dyDescent="0.25">
      <c r="A208" s="613" t="s">
        <v>1018</v>
      </c>
      <c r="B208" s="614" t="s">
        <v>1019</v>
      </c>
      <c r="C208" s="689"/>
      <c r="D208" s="690">
        <f>SUM(D209:D210)</f>
        <v>1132.5</v>
      </c>
      <c r="E208" s="690">
        <f>SUM(E209:E210)</f>
        <v>1084.1000000000001</v>
      </c>
      <c r="F208" s="690">
        <f>SUM(F209:F210)+0.1</f>
        <v>1028.3999999999999</v>
      </c>
      <c r="G208" s="690">
        <f>SUM(G209:G210)</f>
        <v>55.8</v>
      </c>
      <c r="H208" s="615" t="s">
        <v>1020</v>
      </c>
      <c r="I208" s="616" t="s">
        <v>631</v>
      </c>
      <c r="J208" s="617" t="s">
        <v>290</v>
      </c>
      <c r="K208" s="617" t="s">
        <v>1021</v>
      </c>
      <c r="L208" s="618"/>
    </row>
    <row r="209" spans="1:12" x14ac:dyDescent="0.25">
      <c r="A209" s="601"/>
      <c r="B209" s="602"/>
      <c r="C209" s="691" t="s">
        <v>648</v>
      </c>
      <c r="D209" s="692">
        <v>0</v>
      </c>
      <c r="E209" s="692">
        <v>37.200000000000003</v>
      </c>
      <c r="F209" s="692">
        <v>37.200000000000003</v>
      </c>
      <c r="G209" s="692">
        <v>0</v>
      </c>
      <c r="H209" s="603"/>
      <c r="I209" s="604"/>
      <c r="J209" s="605"/>
      <c r="K209" s="605"/>
      <c r="L209" s="606"/>
    </row>
    <row r="210" spans="1:12" ht="13.8" thickBot="1" x14ac:dyDescent="0.3">
      <c r="A210" s="601"/>
      <c r="B210" s="602"/>
      <c r="C210" s="691" t="s">
        <v>646</v>
      </c>
      <c r="D210" s="692">
        <v>1132.5</v>
      </c>
      <c r="E210" s="692">
        <v>1046.9000000000001</v>
      </c>
      <c r="F210" s="692">
        <v>991.1</v>
      </c>
      <c r="G210" s="692">
        <v>55.8</v>
      </c>
      <c r="H210" s="603"/>
      <c r="I210" s="604"/>
      <c r="J210" s="605"/>
      <c r="K210" s="605"/>
      <c r="L210" s="606"/>
    </row>
    <row r="211" spans="1:12" ht="39.6" x14ac:dyDescent="0.25">
      <c r="A211" s="613" t="s">
        <v>1022</v>
      </c>
      <c r="B211" s="614" t="s">
        <v>1023</v>
      </c>
      <c r="C211" s="689"/>
      <c r="D211" s="690">
        <f>SUM(D212:D213)</f>
        <v>1376.9</v>
      </c>
      <c r="E211" s="690">
        <f>SUM(E212:E213)</f>
        <v>2247.5</v>
      </c>
      <c r="F211" s="690">
        <f>SUM(F212:F213)</f>
        <v>2247.5</v>
      </c>
      <c r="G211" s="690">
        <f>SUM(G212:G213)</f>
        <v>0</v>
      </c>
      <c r="H211" s="615" t="s">
        <v>1024</v>
      </c>
      <c r="I211" s="616" t="s">
        <v>242</v>
      </c>
      <c r="J211" s="617" t="s">
        <v>480</v>
      </c>
      <c r="K211" s="617" t="s">
        <v>480</v>
      </c>
      <c r="L211" s="618" t="s">
        <v>1025</v>
      </c>
    </row>
    <row r="212" spans="1:12" x14ac:dyDescent="0.25">
      <c r="A212" s="601"/>
      <c r="B212" s="602"/>
      <c r="C212" s="691" t="s">
        <v>646</v>
      </c>
      <c r="D212" s="692">
        <v>1376.9</v>
      </c>
      <c r="E212" s="692">
        <v>2246.8000000000002</v>
      </c>
      <c r="F212" s="692">
        <v>2246.8000000000002</v>
      </c>
      <c r="G212" s="692">
        <v>0</v>
      </c>
      <c r="H212" s="603"/>
      <c r="I212" s="604"/>
      <c r="J212" s="605"/>
      <c r="K212" s="605"/>
      <c r="L212" s="606"/>
    </row>
    <row r="213" spans="1:12" ht="13.8" thickBot="1" x14ac:dyDescent="0.3">
      <c r="A213" s="601"/>
      <c r="B213" s="602"/>
      <c r="C213" s="691" t="s">
        <v>648</v>
      </c>
      <c r="D213" s="692">
        <v>0</v>
      </c>
      <c r="E213" s="692">
        <v>0.7</v>
      </c>
      <c r="F213" s="692">
        <v>0.7</v>
      </c>
      <c r="G213" s="692">
        <v>0</v>
      </c>
      <c r="H213" s="603"/>
      <c r="I213" s="604"/>
      <c r="J213" s="605"/>
      <c r="K213" s="605"/>
      <c r="L213" s="606"/>
    </row>
    <row r="214" spans="1:12" ht="53.4" thickBot="1" x14ac:dyDescent="0.3">
      <c r="A214" s="613" t="s">
        <v>1026</v>
      </c>
      <c r="B214" s="614" t="s">
        <v>1027</v>
      </c>
      <c r="C214" s="689" t="s">
        <v>646</v>
      </c>
      <c r="D214" s="693">
        <v>28.6</v>
      </c>
      <c r="E214" s="693">
        <v>44.1</v>
      </c>
      <c r="F214" s="693">
        <v>40.799999999999997</v>
      </c>
      <c r="G214" s="693">
        <v>3.3</v>
      </c>
      <c r="H214" s="615" t="s">
        <v>1028</v>
      </c>
      <c r="I214" s="616" t="s">
        <v>242</v>
      </c>
      <c r="J214" s="617" t="s">
        <v>653</v>
      </c>
      <c r="K214" s="617" t="s">
        <v>653</v>
      </c>
      <c r="L214" s="618"/>
    </row>
    <row r="215" spans="1:12" ht="27" thickBot="1" x14ac:dyDescent="0.3">
      <c r="A215" s="613" t="s">
        <v>1029</v>
      </c>
      <c r="B215" s="614" t="s">
        <v>1030</v>
      </c>
      <c r="C215" s="689" t="s">
        <v>646</v>
      </c>
      <c r="D215" s="693">
        <v>31.6</v>
      </c>
      <c r="E215" s="693">
        <v>21.6</v>
      </c>
      <c r="F215" s="693">
        <v>21.2</v>
      </c>
      <c r="G215" s="693">
        <v>0.4</v>
      </c>
      <c r="H215" s="615" t="s">
        <v>1031</v>
      </c>
      <c r="I215" s="616" t="s">
        <v>1005</v>
      </c>
      <c r="J215" s="617" t="s">
        <v>666</v>
      </c>
      <c r="K215" s="617" t="s">
        <v>666</v>
      </c>
      <c r="L215" s="618"/>
    </row>
    <row r="216" spans="1:12" ht="40.200000000000003" thickBot="1" x14ac:dyDescent="0.3">
      <c r="A216" s="613" t="s">
        <v>1032</v>
      </c>
      <c r="B216" s="614" t="s">
        <v>1236</v>
      </c>
      <c r="C216" s="689" t="s">
        <v>646</v>
      </c>
      <c r="D216" s="693">
        <v>59.1</v>
      </c>
      <c r="E216" s="693">
        <v>17.5</v>
      </c>
      <c r="F216" s="693">
        <v>17.399999999999999</v>
      </c>
      <c r="G216" s="693">
        <v>0.1</v>
      </c>
      <c r="H216" s="615" t="s">
        <v>854</v>
      </c>
      <c r="I216" s="616" t="s">
        <v>1005</v>
      </c>
      <c r="J216" s="617" t="s">
        <v>253</v>
      </c>
      <c r="K216" s="617" t="s">
        <v>253</v>
      </c>
      <c r="L216" s="618" t="s">
        <v>734</v>
      </c>
    </row>
    <row r="217" spans="1:12" ht="26.4" x14ac:dyDescent="0.25">
      <c r="A217" s="613" t="s">
        <v>1033</v>
      </c>
      <c r="B217" s="614" t="s">
        <v>1034</v>
      </c>
      <c r="C217" s="689"/>
      <c r="D217" s="690">
        <f>SUM(D218:D219)</f>
        <v>3010.9</v>
      </c>
      <c r="E217" s="690">
        <f>SUM(E218:E219)</f>
        <v>4290.4000000000005</v>
      </c>
      <c r="F217" s="690">
        <f>SUM(F218:F219)</f>
        <v>4290.4000000000005</v>
      </c>
      <c r="G217" s="690">
        <f>SUM(G218:G219)</f>
        <v>0</v>
      </c>
      <c r="H217" s="615" t="s">
        <v>1035</v>
      </c>
      <c r="I217" s="616" t="s">
        <v>218</v>
      </c>
      <c r="J217" s="617" t="s">
        <v>1036</v>
      </c>
      <c r="K217" s="617" t="s">
        <v>1037</v>
      </c>
      <c r="L217" s="618" t="s">
        <v>1025</v>
      </c>
    </row>
    <row r="218" spans="1:12" x14ac:dyDescent="0.25">
      <c r="A218" s="601"/>
      <c r="B218" s="602"/>
      <c r="C218" s="691" t="s">
        <v>646</v>
      </c>
      <c r="D218" s="692">
        <v>3010.9</v>
      </c>
      <c r="E218" s="692">
        <v>4281.8</v>
      </c>
      <c r="F218" s="692">
        <v>4281.8</v>
      </c>
      <c r="G218" s="692">
        <v>0</v>
      </c>
      <c r="H218" s="603"/>
      <c r="I218" s="604"/>
      <c r="J218" s="605"/>
      <c r="K218" s="605"/>
      <c r="L218" s="606"/>
    </row>
    <row r="219" spans="1:12" ht="13.8" thickBot="1" x14ac:dyDescent="0.3">
      <c r="A219" s="601"/>
      <c r="B219" s="602"/>
      <c r="C219" s="691" t="s">
        <v>648</v>
      </c>
      <c r="D219" s="692">
        <v>0</v>
      </c>
      <c r="E219" s="692">
        <v>8.6</v>
      </c>
      <c r="F219" s="692">
        <v>8.6</v>
      </c>
      <c r="G219" s="692">
        <v>0</v>
      </c>
      <c r="H219" s="603"/>
      <c r="I219" s="604"/>
      <c r="J219" s="605"/>
      <c r="K219" s="605"/>
      <c r="L219" s="606"/>
    </row>
    <row r="220" spans="1:12" ht="27" thickBot="1" x14ac:dyDescent="0.3">
      <c r="A220" s="613" t="s">
        <v>1038</v>
      </c>
      <c r="B220" s="614" t="s">
        <v>1039</v>
      </c>
      <c r="C220" s="689" t="s">
        <v>646</v>
      </c>
      <c r="D220" s="693">
        <v>11.5</v>
      </c>
      <c r="E220" s="693">
        <v>9.1</v>
      </c>
      <c r="F220" s="693">
        <v>9.1</v>
      </c>
      <c r="G220" s="693">
        <v>0</v>
      </c>
      <c r="H220" s="615" t="s">
        <v>1040</v>
      </c>
      <c r="I220" s="616" t="s">
        <v>218</v>
      </c>
      <c r="J220" s="617" t="s">
        <v>249</v>
      </c>
      <c r="K220" s="617" t="s">
        <v>249</v>
      </c>
      <c r="L220" s="618" t="s">
        <v>734</v>
      </c>
    </row>
    <row r="221" spans="1:12" ht="13.8" thickBot="1" x14ac:dyDescent="0.3">
      <c r="A221" s="613" t="s">
        <v>1041</v>
      </c>
      <c r="B221" s="614" t="s">
        <v>1042</v>
      </c>
      <c r="C221" s="689"/>
      <c r="D221" s="690">
        <f>SUM(D222:D223)</f>
        <v>250</v>
      </c>
      <c r="E221" s="690">
        <f>SUM(E222:E223)</f>
        <v>186.4</v>
      </c>
      <c r="F221" s="690">
        <f>SUM(F222:F223)</f>
        <v>186.4</v>
      </c>
      <c r="G221" s="690">
        <f>SUM(G222:G223)</f>
        <v>0</v>
      </c>
      <c r="H221" s="615"/>
      <c r="I221" s="616"/>
      <c r="J221" s="617"/>
      <c r="K221" s="617"/>
      <c r="L221" s="618"/>
    </row>
    <row r="222" spans="1:12" ht="27" thickBot="1" x14ac:dyDescent="0.3">
      <c r="A222" s="613" t="s">
        <v>1043</v>
      </c>
      <c r="B222" s="614" t="s">
        <v>1044</v>
      </c>
      <c r="C222" s="689" t="s">
        <v>646</v>
      </c>
      <c r="D222" s="693">
        <v>110</v>
      </c>
      <c r="E222" s="693">
        <v>110</v>
      </c>
      <c r="F222" s="693">
        <v>110</v>
      </c>
      <c r="G222" s="693">
        <v>0</v>
      </c>
      <c r="H222" s="615" t="s">
        <v>1045</v>
      </c>
      <c r="I222" s="616" t="s">
        <v>218</v>
      </c>
      <c r="J222" s="617" t="s">
        <v>671</v>
      </c>
      <c r="K222" s="617" t="s">
        <v>671</v>
      </c>
      <c r="L222" s="618" t="s">
        <v>1046</v>
      </c>
    </row>
    <row r="223" spans="1:12" ht="106.2" thickBot="1" x14ac:dyDescent="0.3">
      <c r="A223" s="613" t="s">
        <v>1047</v>
      </c>
      <c r="B223" s="614" t="s">
        <v>1048</v>
      </c>
      <c r="C223" s="689" t="s">
        <v>646</v>
      </c>
      <c r="D223" s="693">
        <v>140</v>
      </c>
      <c r="E223" s="693">
        <v>76.400000000000006</v>
      </c>
      <c r="F223" s="693">
        <v>76.400000000000006</v>
      </c>
      <c r="G223" s="693">
        <v>0</v>
      </c>
      <c r="H223" s="615" t="s">
        <v>1049</v>
      </c>
      <c r="I223" s="616" t="s">
        <v>218</v>
      </c>
      <c r="J223" s="617" t="s">
        <v>229</v>
      </c>
      <c r="K223" s="617" t="s">
        <v>229</v>
      </c>
      <c r="L223" s="618" t="s">
        <v>1244</v>
      </c>
    </row>
    <row r="224" spans="1:12" ht="13.8" thickBot="1" x14ac:dyDescent="0.3">
      <c r="A224" s="613" t="s">
        <v>1050</v>
      </c>
      <c r="B224" s="614" t="s">
        <v>1051</v>
      </c>
      <c r="C224" s="689"/>
      <c r="D224" s="690">
        <f>SUM(D225:D225)</f>
        <v>323.10000000000002</v>
      </c>
      <c r="E224" s="690">
        <f>SUM(E225:E225)</f>
        <v>754.5</v>
      </c>
      <c r="F224" s="690">
        <f>SUM(F225:F225)</f>
        <v>743.90000000000009</v>
      </c>
      <c r="G224" s="690">
        <f>SUM(G225:G225)</f>
        <v>10.6</v>
      </c>
      <c r="H224" s="615"/>
      <c r="I224" s="616"/>
      <c r="J224" s="617"/>
      <c r="K224" s="617"/>
      <c r="L224" s="618"/>
    </row>
    <row r="225" spans="1:12" ht="39.6" x14ac:dyDescent="0.25">
      <c r="A225" s="613" t="s">
        <v>1052</v>
      </c>
      <c r="B225" s="614" t="s">
        <v>1051</v>
      </c>
      <c r="C225" s="689"/>
      <c r="D225" s="690">
        <f>SUM(D226:D229)</f>
        <v>323.10000000000002</v>
      </c>
      <c r="E225" s="690">
        <f>SUM(E226:E229)</f>
        <v>754.5</v>
      </c>
      <c r="F225" s="690">
        <f>SUM(F226:F229)</f>
        <v>743.90000000000009</v>
      </c>
      <c r="G225" s="690">
        <f>SUM(G226:G229)-0.1</f>
        <v>10.6</v>
      </c>
      <c r="H225" s="615" t="s">
        <v>1237</v>
      </c>
      <c r="I225" s="616" t="s">
        <v>218</v>
      </c>
      <c r="J225" s="617" t="s">
        <v>287</v>
      </c>
      <c r="K225" s="571">
        <v>75</v>
      </c>
      <c r="L225" s="628" t="s">
        <v>1221</v>
      </c>
    </row>
    <row r="226" spans="1:12" ht="26.4" x14ac:dyDescent="0.25">
      <c r="A226" s="601"/>
      <c r="B226" s="602"/>
      <c r="C226" s="691" t="s">
        <v>646</v>
      </c>
      <c r="D226" s="692">
        <v>323.10000000000002</v>
      </c>
      <c r="E226" s="692">
        <v>323.10000000000002</v>
      </c>
      <c r="F226" s="692">
        <v>318.8</v>
      </c>
      <c r="G226" s="692">
        <v>4.3</v>
      </c>
      <c r="H226" s="603" t="s">
        <v>1238</v>
      </c>
      <c r="I226" s="604" t="s">
        <v>218</v>
      </c>
      <c r="J226" s="605" t="s">
        <v>423</v>
      </c>
      <c r="K226" s="560">
        <v>40</v>
      </c>
      <c r="L226" s="629" t="s">
        <v>1220</v>
      </c>
    </row>
    <row r="227" spans="1:12" ht="13.8" thickBot="1" x14ac:dyDescent="0.3">
      <c r="A227" s="601"/>
      <c r="B227" s="602"/>
      <c r="C227" s="691" t="s">
        <v>648</v>
      </c>
      <c r="D227" s="692">
        <v>0</v>
      </c>
      <c r="E227" s="692">
        <v>431.4</v>
      </c>
      <c r="F227" s="692">
        <v>425.1</v>
      </c>
      <c r="G227" s="692">
        <v>6.4</v>
      </c>
      <c r="H227" s="603" t="s">
        <v>1053</v>
      </c>
      <c r="I227" s="604" t="s">
        <v>242</v>
      </c>
      <c r="J227" s="605" t="s">
        <v>1054</v>
      </c>
      <c r="K227" s="605" t="s">
        <v>1054</v>
      </c>
      <c r="L227" s="606" t="s">
        <v>1245</v>
      </c>
    </row>
    <row r="228" spans="1:12" ht="13.8" hidden="1" thickBot="1" x14ac:dyDescent="0.3">
      <c r="A228" s="601"/>
      <c r="B228" s="602"/>
      <c r="C228" s="691"/>
      <c r="D228" s="692"/>
      <c r="E228" s="692"/>
      <c r="F228" s="692"/>
      <c r="G228" s="692"/>
      <c r="H228" s="603"/>
      <c r="I228" s="604"/>
      <c r="J228" s="605"/>
      <c r="K228" s="605"/>
      <c r="L228" s="606"/>
    </row>
    <row r="229" spans="1:12" ht="13.8" hidden="1" thickBot="1" x14ac:dyDescent="0.3">
      <c r="A229" s="601"/>
      <c r="B229" s="602"/>
      <c r="C229" s="691"/>
      <c r="D229" s="692"/>
      <c r="E229" s="692"/>
      <c r="F229" s="692"/>
      <c r="G229" s="692"/>
      <c r="H229" s="603"/>
      <c r="I229" s="604"/>
      <c r="J229" s="605"/>
      <c r="K229" s="605"/>
      <c r="L229" s="606"/>
    </row>
    <row r="230" spans="1:12" ht="13.8" thickBot="1" x14ac:dyDescent="0.3">
      <c r="A230" s="613" t="s">
        <v>1055</v>
      </c>
      <c r="B230" s="614" t="s">
        <v>1056</v>
      </c>
      <c r="C230" s="689"/>
      <c r="D230" s="690">
        <f>SUM(D231:D231)</f>
        <v>20</v>
      </c>
      <c r="E230" s="690">
        <f>SUM(E231:E231)</f>
        <v>23.2</v>
      </c>
      <c r="F230" s="690">
        <f>SUM(F231:F231)</f>
        <v>23.2</v>
      </c>
      <c r="G230" s="690">
        <f>SUM(G231:G231)</f>
        <v>0</v>
      </c>
      <c r="H230" s="615"/>
      <c r="I230" s="616"/>
      <c r="J230" s="617"/>
      <c r="K230" s="617"/>
      <c r="L230" s="618"/>
    </row>
    <row r="231" spans="1:12" ht="13.8" thickBot="1" x14ac:dyDescent="0.3">
      <c r="A231" s="613" t="s">
        <v>1057</v>
      </c>
      <c r="B231" s="614" t="s">
        <v>1056</v>
      </c>
      <c r="C231" s="689" t="s">
        <v>646</v>
      </c>
      <c r="D231" s="693">
        <v>20</v>
      </c>
      <c r="E231" s="693">
        <v>23.2</v>
      </c>
      <c r="F231" s="693">
        <v>23.2</v>
      </c>
      <c r="G231" s="693">
        <v>0</v>
      </c>
      <c r="H231" s="615" t="s">
        <v>270</v>
      </c>
      <c r="I231" s="616" t="s">
        <v>218</v>
      </c>
      <c r="J231" s="617" t="s">
        <v>249</v>
      </c>
      <c r="K231" s="685" t="s">
        <v>249</v>
      </c>
      <c r="L231" s="628" t="s">
        <v>1217</v>
      </c>
    </row>
    <row r="232" spans="1:12" ht="27" thickBot="1" x14ac:dyDescent="0.3">
      <c r="A232" s="613" t="s">
        <v>1058</v>
      </c>
      <c r="B232" s="614" t="s">
        <v>1059</v>
      </c>
      <c r="C232" s="689"/>
      <c r="D232" s="690">
        <f>SUM(D233:D233)</f>
        <v>18.2</v>
      </c>
      <c r="E232" s="690">
        <f>SUM(E233:E233)</f>
        <v>18.2</v>
      </c>
      <c r="F232" s="690">
        <f>SUM(F233:F233)</f>
        <v>18.2</v>
      </c>
      <c r="G232" s="690">
        <f>SUM(G233:G233)</f>
        <v>0</v>
      </c>
      <c r="H232" s="615"/>
      <c r="I232" s="616"/>
      <c r="J232" s="617"/>
      <c r="K232" s="685"/>
      <c r="L232" s="618"/>
    </row>
    <row r="233" spans="1:12" ht="27" thickBot="1" x14ac:dyDescent="0.3">
      <c r="A233" s="613" t="s">
        <v>1060</v>
      </c>
      <c r="B233" s="614" t="s">
        <v>1059</v>
      </c>
      <c r="C233" s="689" t="s">
        <v>646</v>
      </c>
      <c r="D233" s="693">
        <v>18.2</v>
      </c>
      <c r="E233" s="693">
        <v>18.2</v>
      </c>
      <c r="F233" s="693">
        <v>18.2</v>
      </c>
      <c r="G233" s="693">
        <v>0</v>
      </c>
      <c r="H233" s="615" t="s">
        <v>270</v>
      </c>
      <c r="I233" s="616" t="s">
        <v>218</v>
      </c>
      <c r="J233" s="617" t="s">
        <v>249</v>
      </c>
      <c r="K233" s="685" t="s">
        <v>249</v>
      </c>
      <c r="L233" s="628" t="s">
        <v>1216</v>
      </c>
    </row>
    <row r="234" spans="1:12" ht="27" thickBot="1" x14ac:dyDescent="0.3">
      <c r="A234" s="613" t="s">
        <v>1061</v>
      </c>
      <c r="B234" s="614" t="s">
        <v>1062</v>
      </c>
      <c r="C234" s="689"/>
      <c r="D234" s="690">
        <f>SUM(D235:D235)</f>
        <v>6.9</v>
      </c>
      <c r="E234" s="690">
        <f>SUM(E235:E235)</f>
        <v>6.9</v>
      </c>
      <c r="F234" s="690">
        <f>SUM(F235:F235)</f>
        <v>5.7</v>
      </c>
      <c r="G234" s="690">
        <f>SUM(G235:G235)</f>
        <v>1.2</v>
      </c>
      <c r="H234" s="615"/>
      <c r="I234" s="616"/>
      <c r="J234" s="617"/>
      <c r="K234" s="685"/>
      <c r="L234" s="618"/>
    </row>
    <row r="235" spans="1:12" ht="27" thickBot="1" x14ac:dyDescent="0.3">
      <c r="A235" s="613" t="s">
        <v>1063</v>
      </c>
      <c r="B235" s="614" t="s">
        <v>1062</v>
      </c>
      <c r="C235" s="689" t="s">
        <v>646</v>
      </c>
      <c r="D235" s="693">
        <v>6.9</v>
      </c>
      <c r="E235" s="693">
        <v>6.9</v>
      </c>
      <c r="F235" s="693">
        <v>5.7</v>
      </c>
      <c r="G235" s="693">
        <v>1.2</v>
      </c>
      <c r="H235" s="615" t="s">
        <v>270</v>
      </c>
      <c r="I235" s="616" t="s">
        <v>218</v>
      </c>
      <c r="J235" s="617" t="s">
        <v>249</v>
      </c>
      <c r="K235" s="685" t="s">
        <v>249</v>
      </c>
      <c r="L235" s="628" t="s">
        <v>1218</v>
      </c>
    </row>
    <row r="236" spans="1:12" ht="13.8" thickBot="1" x14ac:dyDescent="0.3">
      <c r="A236" s="613" t="s">
        <v>1064</v>
      </c>
      <c r="B236" s="614" t="s">
        <v>1065</v>
      </c>
      <c r="C236" s="689"/>
      <c r="D236" s="690">
        <f>SUM(D237:D237)</f>
        <v>10</v>
      </c>
      <c r="E236" s="690">
        <f>SUM(E237:E237)</f>
        <v>10</v>
      </c>
      <c r="F236" s="690">
        <f>SUM(F237:F237)</f>
        <v>10</v>
      </c>
      <c r="G236" s="690">
        <f>SUM(G237:G237)</f>
        <v>0</v>
      </c>
      <c r="H236" s="615"/>
      <c r="I236" s="616"/>
      <c r="J236" s="617"/>
      <c r="K236" s="685"/>
      <c r="L236" s="618"/>
    </row>
    <row r="237" spans="1:12" ht="26.4" x14ac:dyDescent="0.25">
      <c r="A237" s="613" t="s">
        <v>1066</v>
      </c>
      <c r="B237" s="614" t="s">
        <v>1065</v>
      </c>
      <c r="C237" s="689" t="s">
        <v>646</v>
      </c>
      <c r="D237" s="690">
        <f>SUM(D238:D238)+10</f>
        <v>10</v>
      </c>
      <c r="E237" s="690">
        <f>SUM(E238:E238)+10</f>
        <v>10</v>
      </c>
      <c r="F237" s="690">
        <f>SUM(F238:F238)+10</f>
        <v>10</v>
      </c>
      <c r="G237" s="690">
        <f>SUM(G238:G238)</f>
        <v>0</v>
      </c>
      <c r="H237" s="615" t="s">
        <v>1067</v>
      </c>
      <c r="I237" s="616" t="s">
        <v>218</v>
      </c>
      <c r="J237" s="617" t="s">
        <v>229</v>
      </c>
      <c r="K237" s="685" t="s">
        <v>229</v>
      </c>
      <c r="L237" s="628" t="s">
        <v>1219</v>
      </c>
    </row>
    <row r="238" spans="1:12" ht="13.8" thickBot="1" x14ac:dyDescent="0.3">
      <c r="A238" s="601"/>
      <c r="B238" s="602"/>
      <c r="C238" s="691"/>
      <c r="D238" s="692">
        <v>0</v>
      </c>
      <c r="E238" s="692">
        <v>0</v>
      </c>
      <c r="F238" s="692">
        <v>0</v>
      </c>
      <c r="G238" s="692">
        <v>0</v>
      </c>
      <c r="H238" s="603" t="s">
        <v>1068</v>
      </c>
      <c r="I238" s="604" t="s">
        <v>242</v>
      </c>
      <c r="J238" s="605" t="s">
        <v>410</v>
      </c>
      <c r="K238" s="605" t="s">
        <v>410</v>
      </c>
      <c r="L238" s="606"/>
    </row>
    <row r="239" spans="1:12" ht="52.8" x14ac:dyDescent="0.25">
      <c r="A239" s="613" t="s">
        <v>1069</v>
      </c>
      <c r="B239" s="614" t="s">
        <v>1070</v>
      </c>
      <c r="C239" s="689"/>
      <c r="D239" s="690">
        <f>D240+D241+D244</f>
        <v>258.5</v>
      </c>
      <c r="E239" s="690">
        <f>E240+E241+E244</f>
        <v>258.5</v>
      </c>
      <c r="F239" s="690">
        <v>225.9</v>
      </c>
      <c r="G239" s="690">
        <v>32.6</v>
      </c>
      <c r="H239" s="615" t="s">
        <v>1071</v>
      </c>
      <c r="I239" s="616" t="s">
        <v>242</v>
      </c>
      <c r="J239" s="617" t="s">
        <v>229</v>
      </c>
      <c r="K239" s="617" t="s">
        <v>229</v>
      </c>
      <c r="L239" s="618" t="s">
        <v>1072</v>
      </c>
    </row>
    <row r="240" spans="1:12" ht="27" thickBot="1" x14ac:dyDescent="0.3">
      <c r="A240" s="601"/>
      <c r="B240" s="602"/>
      <c r="C240" s="691"/>
      <c r="D240" s="692">
        <v>0</v>
      </c>
      <c r="E240" s="692">
        <v>0</v>
      </c>
      <c r="F240" s="692">
        <v>0</v>
      </c>
      <c r="G240" s="692">
        <v>0</v>
      </c>
      <c r="H240" s="603" t="s">
        <v>1073</v>
      </c>
      <c r="I240" s="604" t="s">
        <v>218</v>
      </c>
      <c r="J240" s="605" t="s">
        <v>862</v>
      </c>
      <c r="K240" s="605" t="s">
        <v>862</v>
      </c>
      <c r="L240" s="606" t="s">
        <v>1074</v>
      </c>
    </row>
    <row r="241" spans="1:12" ht="66" x14ac:dyDescent="0.25">
      <c r="A241" s="613" t="s">
        <v>1075</v>
      </c>
      <c r="B241" s="614" t="s">
        <v>1076</v>
      </c>
      <c r="C241" s="689"/>
      <c r="D241" s="690">
        <f>SUM(D242:D243)</f>
        <v>103.1</v>
      </c>
      <c r="E241" s="690">
        <f>SUM(E242:E243)</f>
        <v>103.1</v>
      </c>
      <c r="F241" s="690">
        <f>SUM(F242:F243)</f>
        <v>93.100000000000009</v>
      </c>
      <c r="G241" s="690">
        <f>SUM(G242:G243)</f>
        <v>10</v>
      </c>
      <c r="H241" s="615"/>
      <c r="I241" s="616"/>
      <c r="J241" s="617"/>
      <c r="K241" s="617"/>
      <c r="L241" s="618"/>
    </row>
    <row r="242" spans="1:12" x14ac:dyDescent="0.25">
      <c r="A242" s="601"/>
      <c r="B242" s="602"/>
      <c r="C242" s="691" t="s">
        <v>654</v>
      </c>
      <c r="D242" s="692">
        <v>91.8</v>
      </c>
      <c r="E242" s="692">
        <v>91.8</v>
      </c>
      <c r="F242" s="692">
        <v>81.900000000000006</v>
      </c>
      <c r="G242" s="692">
        <v>9.9</v>
      </c>
      <c r="H242" s="603"/>
      <c r="I242" s="604"/>
      <c r="J242" s="605"/>
      <c r="K242" s="605"/>
      <c r="L242" s="606"/>
    </row>
    <row r="243" spans="1:12" ht="13.8" thickBot="1" x14ac:dyDescent="0.3">
      <c r="A243" s="601"/>
      <c r="B243" s="602"/>
      <c r="C243" s="691" t="s">
        <v>647</v>
      </c>
      <c r="D243" s="692">
        <v>11.3</v>
      </c>
      <c r="E243" s="692">
        <v>11.3</v>
      </c>
      <c r="F243" s="692">
        <v>11.2</v>
      </c>
      <c r="G243" s="692">
        <v>0.1</v>
      </c>
      <c r="H243" s="603"/>
      <c r="I243" s="604"/>
      <c r="J243" s="605"/>
      <c r="K243" s="605"/>
      <c r="L243" s="606"/>
    </row>
    <row r="244" spans="1:12" ht="52.8" x14ac:dyDescent="0.25">
      <c r="A244" s="613" t="s">
        <v>1077</v>
      </c>
      <c r="B244" s="614" t="s">
        <v>1078</v>
      </c>
      <c r="C244" s="689"/>
      <c r="D244" s="690">
        <f>SUM(D245:D248)</f>
        <v>155.4</v>
      </c>
      <c r="E244" s="690">
        <f>SUM(E245:E248)</f>
        <v>155.4</v>
      </c>
      <c r="F244" s="690">
        <f>SUM(F245:F248)+0.1</f>
        <v>132.9</v>
      </c>
      <c r="G244" s="690">
        <f>SUM(G245:G248)-0.1</f>
        <v>22.5</v>
      </c>
      <c r="H244" s="615"/>
      <c r="I244" s="616"/>
      <c r="J244" s="617"/>
      <c r="K244" s="617"/>
      <c r="L244" s="618"/>
    </row>
    <row r="245" spans="1:12" x14ac:dyDescent="0.25">
      <c r="A245" s="601"/>
      <c r="B245" s="602"/>
      <c r="C245" s="691" t="s">
        <v>649</v>
      </c>
      <c r="D245" s="692">
        <v>4.8</v>
      </c>
      <c r="E245" s="692">
        <v>4.8</v>
      </c>
      <c r="F245" s="692">
        <v>3</v>
      </c>
      <c r="G245" s="692">
        <v>1.8</v>
      </c>
      <c r="H245" s="603"/>
      <c r="I245" s="604"/>
      <c r="J245" s="605"/>
      <c r="K245" s="605"/>
      <c r="L245" s="606"/>
    </row>
    <row r="246" spans="1:12" x14ac:dyDescent="0.25">
      <c r="A246" s="601"/>
      <c r="B246" s="602"/>
      <c r="C246" s="691" t="s">
        <v>646</v>
      </c>
      <c r="D246" s="692">
        <v>105</v>
      </c>
      <c r="E246" s="692">
        <v>105</v>
      </c>
      <c r="F246" s="692">
        <v>92</v>
      </c>
      <c r="G246" s="692">
        <v>13</v>
      </c>
      <c r="H246" s="603"/>
      <c r="I246" s="604"/>
      <c r="J246" s="605"/>
      <c r="K246" s="605"/>
      <c r="L246" s="606"/>
    </row>
    <row r="247" spans="1:12" x14ac:dyDescent="0.25">
      <c r="A247" s="601"/>
      <c r="B247" s="602"/>
      <c r="C247" s="691" t="s">
        <v>647</v>
      </c>
      <c r="D247" s="692">
        <v>1.5</v>
      </c>
      <c r="E247" s="692">
        <v>1.5</v>
      </c>
      <c r="F247" s="692">
        <v>1.5</v>
      </c>
      <c r="G247" s="692">
        <v>0</v>
      </c>
      <c r="H247" s="603"/>
      <c r="I247" s="604"/>
      <c r="J247" s="605"/>
      <c r="K247" s="605"/>
      <c r="L247" s="606"/>
    </row>
    <row r="248" spans="1:12" ht="13.8" thickBot="1" x14ac:dyDescent="0.3">
      <c r="A248" s="601"/>
      <c r="B248" s="602"/>
      <c r="C248" s="691" t="s">
        <v>654</v>
      </c>
      <c r="D248" s="692">
        <v>44.1</v>
      </c>
      <c r="E248" s="692">
        <v>44.1</v>
      </c>
      <c r="F248" s="692">
        <v>36.299999999999997</v>
      </c>
      <c r="G248" s="692">
        <v>7.8</v>
      </c>
      <c r="H248" s="603"/>
      <c r="I248" s="604"/>
      <c r="J248" s="605"/>
      <c r="K248" s="605"/>
      <c r="L248" s="606"/>
    </row>
    <row r="249" spans="1:12" ht="27" thickBot="1" x14ac:dyDescent="0.3">
      <c r="A249" s="613" t="s">
        <v>1079</v>
      </c>
      <c r="B249" s="614" t="s">
        <v>1080</v>
      </c>
      <c r="C249" s="689"/>
      <c r="D249" s="690">
        <f>D250+D252+D253</f>
        <v>12.1</v>
      </c>
      <c r="E249" s="690">
        <f>E250+E252+E253</f>
        <v>12.1</v>
      </c>
      <c r="F249" s="690">
        <f>F250+F252+F253</f>
        <v>5</v>
      </c>
      <c r="G249" s="690">
        <f>G250+G252+G253</f>
        <v>7.1000000000000005</v>
      </c>
      <c r="H249" s="615" t="s">
        <v>1081</v>
      </c>
      <c r="I249" s="616" t="s">
        <v>218</v>
      </c>
      <c r="J249" s="617" t="s">
        <v>466</v>
      </c>
      <c r="K249" s="617" t="s">
        <v>1082</v>
      </c>
      <c r="L249" s="618" t="s">
        <v>1083</v>
      </c>
    </row>
    <row r="250" spans="1:12" ht="39.6" x14ac:dyDescent="0.25">
      <c r="A250" s="613" t="s">
        <v>1084</v>
      </c>
      <c r="B250" s="614" t="s">
        <v>1085</v>
      </c>
      <c r="C250" s="689"/>
      <c r="D250" s="690">
        <f>SUM(D251:D251)</f>
        <v>3</v>
      </c>
      <c r="E250" s="690">
        <f>SUM(E251:E251)</f>
        <v>3</v>
      </c>
      <c r="F250" s="690">
        <f>SUM(F251:F251)</f>
        <v>2.8</v>
      </c>
      <c r="G250" s="690">
        <f>SUM(G251:G251)</f>
        <v>0.2</v>
      </c>
      <c r="H250" s="615"/>
      <c r="I250" s="616"/>
      <c r="J250" s="617"/>
      <c r="K250" s="617"/>
      <c r="L250" s="618"/>
    </row>
    <row r="251" spans="1:12" ht="13.8" thickBot="1" x14ac:dyDescent="0.3">
      <c r="A251" s="601"/>
      <c r="B251" s="602"/>
      <c r="C251" s="691" t="s">
        <v>647</v>
      </c>
      <c r="D251" s="692">
        <v>3</v>
      </c>
      <c r="E251" s="692">
        <v>3</v>
      </c>
      <c r="F251" s="692">
        <v>2.8</v>
      </c>
      <c r="G251" s="692">
        <v>0.2</v>
      </c>
      <c r="H251" s="603"/>
      <c r="I251" s="604"/>
      <c r="J251" s="605"/>
      <c r="K251" s="605"/>
      <c r="L251" s="606"/>
    </row>
    <row r="252" spans="1:12" ht="40.200000000000003" thickBot="1" x14ac:dyDescent="0.3">
      <c r="A252" s="613" t="s">
        <v>1086</v>
      </c>
      <c r="B252" s="614" t="s">
        <v>1087</v>
      </c>
      <c r="C252" s="689" t="s">
        <v>654</v>
      </c>
      <c r="D252" s="693">
        <v>0</v>
      </c>
      <c r="E252" s="693">
        <v>0</v>
      </c>
      <c r="F252" s="693">
        <v>0</v>
      </c>
      <c r="G252" s="693">
        <v>0</v>
      </c>
      <c r="H252" s="615"/>
      <c r="I252" s="616"/>
      <c r="J252" s="617"/>
      <c r="K252" s="617"/>
      <c r="L252" s="618"/>
    </row>
    <row r="253" spans="1:12" ht="39.6" x14ac:dyDescent="0.25">
      <c r="A253" s="613" t="s">
        <v>1088</v>
      </c>
      <c r="B253" s="614" t="s">
        <v>1089</v>
      </c>
      <c r="C253" s="615"/>
      <c r="D253" s="657">
        <f>SUM(D254:D254)</f>
        <v>9.1</v>
      </c>
      <c r="E253" s="657">
        <f>SUM(E254:E254)</f>
        <v>9.1</v>
      </c>
      <c r="F253" s="657">
        <f>SUM(F254:F254)</f>
        <v>2.2000000000000002</v>
      </c>
      <c r="G253" s="657">
        <f>SUM(G254:G254)</f>
        <v>6.9</v>
      </c>
      <c r="H253" s="615"/>
      <c r="I253" s="616"/>
      <c r="J253" s="617"/>
      <c r="K253" s="617"/>
      <c r="L253" s="618"/>
    </row>
    <row r="254" spans="1:12" ht="13.8" thickBot="1" x14ac:dyDescent="0.3">
      <c r="A254" s="601"/>
      <c r="B254" s="602"/>
      <c r="C254" s="603" t="s">
        <v>647</v>
      </c>
      <c r="D254" s="658">
        <v>9.1</v>
      </c>
      <c r="E254" s="658">
        <v>9.1</v>
      </c>
      <c r="F254" s="658">
        <v>2.2000000000000002</v>
      </c>
      <c r="G254" s="658">
        <v>6.9</v>
      </c>
      <c r="H254" s="603"/>
      <c r="I254" s="604"/>
      <c r="J254" s="605"/>
      <c r="K254" s="605"/>
      <c r="L254" s="606"/>
    </row>
    <row r="255" spans="1:12" ht="27" thickBot="1" x14ac:dyDescent="0.3">
      <c r="A255" s="613" t="s">
        <v>1090</v>
      </c>
      <c r="B255" s="614" t="s">
        <v>1091</v>
      </c>
      <c r="C255" s="615"/>
      <c r="D255" s="657">
        <f>SUM(D256:D256)</f>
        <v>0</v>
      </c>
      <c r="E255" s="657">
        <f>SUM(E256:E256)</f>
        <v>0</v>
      </c>
      <c r="F255" s="657">
        <f>SUM(F256:F256)</f>
        <v>0</v>
      </c>
      <c r="G255" s="657">
        <f>SUM(G256:G256)</f>
        <v>0</v>
      </c>
      <c r="H255" s="615"/>
      <c r="I255" s="616"/>
      <c r="J255" s="617"/>
      <c r="K255" s="617"/>
      <c r="L255" s="618"/>
    </row>
    <row r="256" spans="1:12" ht="53.4" thickBot="1" x14ac:dyDescent="0.3">
      <c r="A256" s="613" t="s">
        <v>1092</v>
      </c>
      <c r="B256" s="614" t="s">
        <v>1091</v>
      </c>
      <c r="C256" s="615" t="s">
        <v>654</v>
      </c>
      <c r="D256" s="659">
        <v>0</v>
      </c>
      <c r="E256" s="659">
        <v>0</v>
      </c>
      <c r="F256" s="659">
        <v>0</v>
      </c>
      <c r="G256" s="659">
        <v>0</v>
      </c>
      <c r="H256" s="631" t="s">
        <v>1093</v>
      </c>
      <c r="I256" s="632" t="s">
        <v>218</v>
      </c>
      <c r="J256" s="633" t="s">
        <v>336</v>
      </c>
      <c r="K256" s="633" t="s">
        <v>336</v>
      </c>
      <c r="L256" s="634" t="s">
        <v>1246</v>
      </c>
    </row>
    <row r="257" spans="1:16" ht="27" thickBot="1" x14ac:dyDescent="0.3">
      <c r="A257" s="613" t="s">
        <v>1094</v>
      </c>
      <c r="B257" s="614" t="s">
        <v>1095</v>
      </c>
      <c r="C257" s="615"/>
      <c r="D257" s="657">
        <f>SUM(D258:D258)</f>
        <v>0</v>
      </c>
      <c r="E257" s="657">
        <f>SUM(E258:E258)</f>
        <v>0</v>
      </c>
      <c r="F257" s="657">
        <f>SUM(F258:F258)</f>
        <v>0</v>
      </c>
      <c r="G257" s="657">
        <f>SUM(G258:G258)</f>
        <v>0</v>
      </c>
      <c r="H257" s="615"/>
      <c r="I257" s="616"/>
      <c r="J257" s="617"/>
      <c r="K257" s="617"/>
      <c r="L257" s="618"/>
    </row>
    <row r="258" spans="1:16" ht="66.599999999999994" thickBot="1" x14ac:dyDescent="0.3">
      <c r="A258" s="613" t="s">
        <v>1096</v>
      </c>
      <c r="B258" s="614" t="s">
        <v>1095</v>
      </c>
      <c r="C258" s="615"/>
      <c r="D258" s="659">
        <v>0</v>
      </c>
      <c r="E258" s="659">
        <v>0</v>
      </c>
      <c r="F258" s="659">
        <v>0</v>
      </c>
      <c r="G258" s="659">
        <v>0</v>
      </c>
      <c r="H258" s="615" t="s">
        <v>1097</v>
      </c>
      <c r="I258" s="616" t="s">
        <v>242</v>
      </c>
      <c r="J258" s="617" t="s">
        <v>336</v>
      </c>
      <c r="K258" s="617" t="s">
        <v>336</v>
      </c>
      <c r="L258" s="618" t="s">
        <v>1247</v>
      </c>
      <c r="P258" s="666"/>
    </row>
    <row r="259" spans="1:16" ht="40.200000000000003" thickBot="1" x14ac:dyDescent="0.3">
      <c r="A259" s="613" t="s">
        <v>1098</v>
      </c>
      <c r="B259" s="614" t="s">
        <v>1099</v>
      </c>
      <c r="C259" s="615"/>
      <c r="D259" s="657">
        <f>SUM(D260:D260)</f>
        <v>0</v>
      </c>
      <c r="E259" s="657">
        <f>SUM(E260:E260)</f>
        <v>89</v>
      </c>
      <c r="F259" s="657">
        <f>SUM(F260:F260)</f>
        <v>88.9</v>
      </c>
      <c r="G259" s="657">
        <f>SUM(G260:G260)</f>
        <v>0.1</v>
      </c>
      <c r="H259" s="615"/>
      <c r="I259" s="616"/>
      <c r="J259" s="617"/>
      <c r="K259" s="617"/>
      <c r="L259" s="618"/>
    </row>
    <row r="260" spans="1:16" ht="66" x14ac:dyDescent="0.25">
      <c r="A260" s="613" t="s">
        <v>1100</v>
      </c>
      <c r="B260" s="614" t="s">
        <v>1099</v>
      </c>
      <c r="C260" s="615" t="s">
        <v>654</v>
      </c>
      <c r="D260" s="657">
        <f>SUM(D261:D261)</f>
        <v>0</v>
      </c>
      <c r="E260" s="657">
        <f>SUM(E261:E261)+89</f>
        <v>89</v>
      </c>
      <c r="F260" s="657">
        <f>SUM(F261:F261)+88.9</f>
        <v>88.9</v>
      </c>
      <c r="G260" s="657">
        <f>SUM(G261:G261)+0.1</f>
        <v>0.1</v>
      </c>
      <c r="H260" s="615" t="s">
        <v>1101</v>
      </c>
      <c r="I260" s="616" t="s">
        <v>218</v>
      </c>
      <c r="J260" s="617" t="s">
        <v>510</v>
      </c>
      <c r="K260" s="617" t="s">
        <v>1102</v>
      </c>
      <c r="L260" s="618" t="s">
        <v>1212</v>
      </c>
    </row>
    <row r="261" spans="1:16" ht="27" thickBot="1" x14ac:dyDescent="0.3">
      <c r="A261" s="601"/>
      <c r="B261" s="602"/>
      <c r="C261" s="603"/>
      <c r="D261" s="656">
        <v>0</v>
      </c>
      <c r="E261" s="656">
        <v>0</v>
      </c>
      <c r="F261" s="656">
        <v>0</v>
      </c>
      <c r="G261" s="656">
        <v>0</v>
      </c>
      <c r="H261" s="603" t="s">
        <v>1103</v>
      </c>
      <c r="I261" s="604" t="s">
        <v>218</v>
      </c>
      <c r="J261" s="605" t="s">
        <v>1104</v>
      </c>
      <c r="K261" s="605" t="s">
        <v>1104</v>
      </c>
      <c r="L261" s="606" t="s">
        <v>1105</v>
      </c>
    </row>
    <row r="262" spans="1:16" ht="66.599999999999994" thickBot="1" x14ac:dyDescent="0.3">
      <c r="A262" s="607" t="s">
        <v>1106</v>
      </c>
      <c r="B262" s="608" t="s">
        <v>1224</v>
      </c>
      <c r="C262" s="609"/>
      <c r="D262" s="653">
        <f>D263+D282</f>
        <v>1728.4</v>
      </c>
      <c r="E262" s="653">
        <f>E263+E282</f>
        <v>4998.4000000000005</v>
      </c>
      <c r="F262" s="653">
        <f>F263+F282-0.1</f>
        <v>3273.2999999999993</v>
      </c>
      <c r="G262" s="653">
        <f>G263+G282+0.1</f>
        <v>1725.1</v>
      </c>
      <c r="H262" s="609" t="s">
        <v>1107</v>
      </c>
      <c r="I262" s="610" t="s">
        <v>218</v>
      </c>
      <c r="J262" s="611" t="s">
        <v>249</v>
      </c>
      <c r="K262" s="667">
        <v>0</v>
      </c>
      <c r="L262" s="609" t="s">
        <v>1226</v>
      </c>
    </row>
    <row r="263" spans="1:16" ht="40.200000000000003" thickBot="1" x14ac:dyDescent="0.3">
      <c r="A263" s="613" t="s">
        <v>1108</v>
      </c>
      <c r="B263" s="614" t="s">
        <v>1109</v>
      </c>
      <c r="C263" s="689"/>
      <c r="D263" s="690">
        <f>D264+D267+D269+D275+D278+D281</f>
        <v>1464.2</v>
      </c>
      <c r="E263" s="690">
        <f>E264+E267+E269+E275+E278+E281</f>
        <v>4739.1000000000004</v>
      </c>
      <c r="F263" s="690">
        <f>F264+F267+F269+F275+F278+F281</f>
        <v>3014.6999999999994</v>
      </c>
      <c r="G263" s="690">
        <f>G264+G267+G269+G275+G278+G281</f>
        <v>1724.4</v>
      </c>
      <c r="H263" s="615"/>
      <c r="I263" s="616"/>
      <c r="J263" s="617"/>
      <c r="K263" s="617"/>
      <c r="L263" s="618"/>
    </row>
    <row r="264" spans="1:16" ht="184.8" x14ac:dyDescent="0.25">
      <c r="A264" s="613" t="s">
        <v>1110</v>
      </c>
      <c r="B264" s="614" t="s">
        <v>1111</v>
      </c>
      <c r="C264" s="689"/>
      <c r="D264" s="690">
        <f>SUM(D265:D266)</f>
        <v>603.6</v>
      </c>
      <c r="E264" s="690">
        <f>SUM(E265:E266)</f>
        <v>3403.6</v>
      </c>
      <c r="F264" s="690">
        <f>SUM(F265:F266)+0.1</f>
        <v>2211.7999999999997</v>
      </c>
      <c r="G264" s="690">
        <f>SUM(G265:G266)-0.1</f>
        <v>1191.8000000000002</v>
      </c>
      <c r="H264" s="631" t="s">
        <v>353</v>
      </c>
      <c r="I264" s="632" t="s">
        <v>207</v>
      </c>
      <c r="J264" s="633" t="s">
        <v>969</v>
      </c>
      <c r="K264" s="633" t="s">
        <v>1112</v>
      </c>
      <c r="L264" s="634" t="s">
        <v>1113</v>
      </c>
    </row>
    <row r="265" spans="1:16" x14ac:dyDescent="0.25">
      <c r="A265" s="601"/>
      <c r="B265" s="602"/>
      <c r="C265" s="691" t="s">
        <v>646</v>
      </c>
      <c r="D265" s="692">
        <v>603.6</v>
      </c>
      <c r="E265" s="692">
        <v>603.6</v>
      </c>
      <c r="F265" s="692">
        <v>601.9</v>
      </c>
      <c r="G265" s="692">
        <v>1.7</v>
      </c>
      <c r="H265" s="603"/>
      <c r="I265" s="604"/>
      <c r="J265" s="605"/>
      <c r="K265" s="605"/>
      <c r="L265" s="606"/>
    </row>
    <row r="266" spans="1:16" ht="13.8" thickBot="1" x14ac:dyDescent="0.3">
      <c r="A266" s="601"/>
      <c r="B266" s="602"/>
      <c r="C266" s="691" t="s">
        <v>654</v>
      </c>
      <c r="D266" s="692">
        <v>0</v>
      </c>
      <c r="E266" s="692">
        <v>2800</v>
      </c>
      <c r="F266" s="692">
        <v>1609.8</v>
      </c>
      <c r="G266" s="692">
        <v>1190.2</v>
      </c>
      <c r="H266" s="603"/>
      <c r="I266" s="604"/>
      <c r="J266" s="605"/>
      <c r="K266" s="605"/>
      <c r="L266" s="606"/>
    </row>
    <row r="267" spans="1:16" ht="134.25" customHeight="1" x14ac:dyDescent="0.25">
      <c r="A267" s="613" t="s">
        <v>1114</v>
      </c>
      <c r="B267" s="614" t="s">
        <v>1115</v>
      </c>
      <c r="C267" s="689" t="s">
        <v>646</v>
      </c>
      <c r="D267" s="690">
        <f>SUM(D268:D268)+59.7</f>
        <v>59.7</v>
      </c>
      <c r="E267" s="690">
        <f>SUM(E268:E268)+151.9</f>
        <v>151.9</v>
      </c>
      <c r="F267" s="690">
        <f>SUM(F268:F268)+148.2</f>
        <v>148.19999999999999</v>
      </c>
      <c r="G267" s="690">
        <f>SUM(G268:G268)+3.7</f>
        <v>3.7</v>
      </c>
      <c r="H267" s="615" t="s">
        <v>72</v>
      </c>
      <c r="I267" s="616" t="s">
        <v>242</v>
      </c>
      <c r="J267" s="617" t="s">
        <v>249</v>
      </c>
      <c r="K267" s="617" t="s">
        <v>249</v>
      </c>
      <c r="L267" s="618" t="s">
        <v>1116</v>
      </c>
    </row>
    <row r="268" spans="1:16" ht="40.200000000000003" thickBot="1" x14ac:dyDescent="0.3">
      <c r="A268" s="601"/>
      <c r="B268" s="602"/>
      <c r="C268" s="691"/>
      <c r="D268" s="692">
        <v>0</v>
      </c>
      <c r="E268" s="692">
        <v>0</v>
      </c>
      <c r="F268" s="692">
        <v>0</v>
      </c>
      <c r="G268" s="692">
        <v>0</v>
      </c>
      <c r="H268" s="603" t="s">
        <v>353</v>
      </c>
      <c r="I268" s="604" t="s">
        <v>207</v>
      </c>
      <c r="J268" s="605" t="s">
        <v>292</v>
      </c>
      <c r="K268" s="630">
        <v>7</v>
      </c>
      <c r="L268" s="606" t="s">
        <v>1117</v>
      </c>
    </row>
    <row r="269" spans="1:16" ht="32.25" customHeight="1" x14ac:dyDescent="0.25">
      <c r="A269" s="613" t="s">
        <v>1118</v>
      </c>
      <c r="B269" s="614" t="s">
        <v>1119</v>
      </c>
      <c r="C269" s="689"/>
      <c r="D269" s="690">
        <f>SUM(D270:D274)</f>
        <v>99.9</v>
      </c>
      <c r="E269" s="690">
        <f>SUM(E270:E274)</f>
        <v>633.5</v>
      </c>
      <c r="F269" s="690">
        <f>SUM(F270:F274)</f>
        <v>106.7</v>
      </c>
      <c r="G269" s="690">
        <f>SUM(G270:G274)</f>
        <v>526.79999999999995</v>
      </c>
      <c r="H269" s="615" t="s">
        <v>1120</v>
      </c>
      <c r="I269" s="616" t="s">
        <v>207</v>
      </c>
      <c r="J269" s="617" t="s">
        <v>249</v>
      </c>
      <c r="K269" s="617" t="s">
        <v>249</v>
      </c>
      <c r="L269" s="713" t="s">
        <v>1121</v>
      </c>
    </row>
    <row r="270" spans="1:16" x14ac:dyDescent="0.25">
      <c r="A270" s="601"/>
      <c r="B270" s="602"/>
      <c r="C270" s="691" t="s">
        <v>646</v>
      </c>
      <c r="D270" s="692">
        <v>99.9</v>
      </c>
      <c r="E270" s="692">
        <v>99.9</v>
      </c>
      <c r="F270" s="692">
        <v>20.3</v>
      </c>
      <c r="G270" s="692">
        <v>79.599999999999994</v>
      </c>
      <c r="H270" s="662" t="s">
        <v>1122</v>
      </c>
      <c r="I270" s="663" t="s">
        <v>242</v>
      </c>
      <c r="J270" s="664" t="s">
        <v>249</v>
      </c>
      <c r="K270" s="664" t="s">
        <v>336</v>
      </c>
      <c r="L270" s="714"/>
    </row>
    <row r="271" spans="1:16" x14ac:dyDescent="0.25">
      <c r="A271" s="601"/>
      <c r="B271" s="602"/>
      <c r="C271" s="691" t="s">
        <v>654</v>
      </c>
      <c r="D271" s="692">
        <v>0</v>
      </c>
      <c r="E271" s="692">
        <v>533.6</v>
      </c>
      <c r="F271" s="692">
        <v>86.4</v>
      </c>
      <c r="G271" s="692">
        <v>447.2</v>
      </c>
      <c r="H271" s="662" t="s">
        <v>1123</v>
      </c>
      <c r="I271" s="663" t="s">
        <v>242</v>
      </c>
      <c r="J271" s="664" t="s">
        <v>249</v>
      </c>
      <c r="K271" s="664" t="s">
        <v>336</v>
      </c>
      <c r="L271" s="714"/>
    </row>
    <row r="272" spans="1:16" ht="13.8" thickBot="1" x14ac:dyDescent="0.3">
      <c r="A272" s="601"/>
      <c r="B272" s="602"/>
      <c r="C272" s="691"/>
      <c r="D272" s="692">
        <v>0</v>
      </c>
      <c r="E272" s="692">
        <v>0</v>
      </c>
      <c r="F272" s="692">
        <v>0</v>
      </c>
      <c r="G272" s="692">
        <v>0</v>
      </c>
      <c r="H272" s="662" t="s">
        <v>1124</v>
      </c>
      <c r="I272" s="663" t="s">
        <v>242</v>
      </c>
      <c r="J272" s="664" t="s">
        <v>560</v>
      </c>
      <c r="K272" s="664" t="s">
        <v>336</v>
      </c>
      <c r="L272" s="715"/>
    </row>
    <row r="273" spans="1:12" ht="13.8" hidden="1" thickBot="1" x14ac:dyDescent="0.3">
      <c r="A273" s="601"/>
      <c r="B273" s="602"/>
      <c r="C273" s="691"/>
      <c r="D273" s="692"/>
      <c r="E273" s="692"/>
      <c r="F273" s="692"/>
      <c r="G273" s="692"/>
      <c r="H273" s="603"/>
      <c r="I273" s="604"/>
      <c r="J273" s="605"/>
      <c r="K273" s="605"/>
      <c r="L273" s="606"/>
    </row>
    <row r="274" spans="1:12" ht="13.8" hidden="1" thickBot="1" x14ac:dyDescent="0.3">
      <c r="A274" s="601"/>
      <c r="B274" s="602"/>
      <c r="C274" s="691"/>
      <c r="D274" s="692"/>
      <c r="E274" s="692"/>
      <c r="F274" s="692"/>
      <c r="G274" s="692"/>
      <c r="H274" s="603"/>
      <c r="I274" s="604"/>
      <c r="J274" s="605"/>
      <c r="K274" s="605"/>
      <c r="L274" s="606"/>
    </row>
    <row r="275" spans="1:12" ht="79.2" x14ac:dyDescent="0.25">
      <c r="A275" s="613" t="s">
        <v>1125</v>
      </c>
      <c r="B275" s="614" t="s">
        <v>1126</v>
      </c>
      <c r="C275" s="689"/>
      <c r="D275" s="690">
        <f>SUM(D276:D277)</f>
        <v>40</v>
      </c>
      <c r="E275" s="690">
        <f>SUM(E276:E277)</f>
        <v>50</v>
      </c>
      <c r="F275" s="690">
        <f>SUM(F276:F277)</f>
        <v>48.4</v>
      </c>
      <c r="G275" s="690">
        <f>SUM(G276:G277)</f>
        <v>1.6</v>
      </c>
      <c r="H275" s="615" t="s">
        <v>353</v>
      </c>
      <c r="I275" s="616" t="s">
        <v>207</v>
      </c>
      <c r="J275" s="617" t="s">
        <v>336</v>
      </c>
      <c r="K275" s="617" t="s">
        <v>557</v>
      </c>
      <c r="L275" s="618" t="s">
        <v>1127</v>
      </c>
    </row>
    <row r="276" spans="1:12" x14ac:dyDescent="0.25">
      <c r="A276" s="601"/>
      <c r="B276" s="602"/>
      <c r="C276" s="691" t="s">
        <v>654</v>
      </c>
      <c r="D276" s="692">
        <v>0</v>
      </c>
      <c r="E276" s="692">
        <v>40</v>
      </c>
      <c r="F276" s="692">
        <v>40</v>
      </c>
      <c r="G276" s="692">
        <v>0</v>
      </c>
      <c r="H276" s="603"/>
      <c r="I276" s="604"/>
      <c r="J276" s="605"/>
      <c r="K276" s="605"/>
      <c r="L276" s="606"/>
    </row>
    <row r="277" spans="1:12" ht="13.8" thickBot="1" x14ac:dyDescent="0.3">
      <c r="A277" s="601"/>
      <c r="B277" s="602"/>
      <c r="C277" s="691" t="s">
        <v>646</v>
      </c>
      <c r="D277" s="692">
        <v>40</v>
      </c>
      <c r="E277" s="692">
        <v>10</v>
      </c>
      <c r="F277" s="692">
        <v>8.4</v>
      </c>
      <c r="G277" s="692">
        <v>1.6</v>
      </c>
      <c r="H277" s="603"/>
      <c r="I277" s="604"/>
      <c r="J277" s="605"/>
      <c r="K277" s="605"/>
      <c r="L277" s="606"/>
    </row>
    <row r="278" spans="1:12" ht="52.8" x14ac:dyDescent="0.25">
      <c r="A278" s="613" t="s">
        <v>1128</v>
      </c>
      <c r="B278" s="614" t="s">
        <v>1129</v>
      </c>
      <c r="C278" s="689"/>
      <c r="D278" s="690">
        <f>SUM(D279:D280)</f>
        <v>401</v>
      </c>
      <c r="E278" s="690">
        <f>SUM(E279:E280)</f>
        <v>480.1</v>
      </c>
      <c r="F278" s="690">
        <f>SUM(F279:F280)</f>
        <v>480</v>
      </c>
      <c r="G278" s="690">
        <f>SUM(G279:G280)</f>
        <v>0.1</v>
      </c>
      <c r="H278" s="615" t="s">
        <v>353</v>
      </c>
      <c r="I278" s="616" t="s">
        <v>207</v>
      </c>
      <c r="J278" s="617" t="s">
        <v>670</v>
      </c>
      <c r="K278" s="617" t="s">
        <v>969</v>
      </c>
      <c r="L278" s="618" t="s">
        <v>1130</v>
      </c>
    </row>
    <row r="279" spans="1:12" x14ac:dyDescent="0.25">
      <c r="A279" s="601"/>
      <c r="B279" s="602"/>
      <c r="C279" s="691" t="s">
        <v>646</v>
      </c>
      <c r="D279" s="692">
        <v>400</v>
      </c>
      <c r="E279" s="692">
        <v>406.7</v>
      </c>
      <c r="F279" s="692">
        <v>406.6</v>
      </c>
      <c r="G279" s="692">
        <v>0.1</v>
      </c>
      <c r="H279" s="603"/>
      <c r="I279" s="604"/>
      <c r="J279" s="605"/>
      <c r="K279" s="605"/>
      <c r="L279" s="606"/>
    </row>
    <row r="280" spans="1:12" ht="13.8" thickBot="1" x14ac:dyDescent="0.3">
      <c r="A280" s="601"/>
      <c r="B280" s="602"/>
      <c r="C280" s="691" t="s">
        <v>647</v>
      </c>
      <c r="D280" s="692">
        <v>1</v>
      </c>
      <c r="E280" s="692">
        <v>73.400000000000006</v>
      </c>
      <c r="F280" s="692">
        <v>73.400000000000006</v>
      </c>
      <c r="G280" s="692">
        <v>0</v>
      </c>
      <c r="H280" s="603"/>
      <c r="I280" s="604"/>
      <c r="J280" s="605"/>
      <c r="K280" s="605"/>
      <c r="L280" s="606"/>
    </row>
    <row r="281" spans="1:12" ht="53.4" thickBot="1" x14ac:dyDescent="0.3">
      <c r="A281" s="613" t="s">
        <v>1131</v>
      </c>
      <c r="B281" s="614" t="s">
        <v>1132</v>
      </c>
      <c r="C281" s="689" t="s">
        <v>646</v>
      </c>
      <c r="D281" s="693">
        <v>260</v>
      </c>
      <c r="E281" s="693">
        <v>20</v>
      </c>
      <c r="F281" s="693">
        <v>19.600000000000001</v>
      </c>
      <c r="G281" s="693">
        <v>0.4</v>
      </c>
      <c r="H281" s="631" t="s">
        <v>353</v>
      </c>
      <c r="I281" s="632" t="s">
        <v>207</v>
      </c>
      <c r="J281" s="633" t="s">
        <v>284</v>
      </c>
      <c r="K281" s="633" t="s">
        <v>229</v>
      </c>
      <c r="L281" s="634" t="s">
        <v>1133</v>
      </c>
    </row>
    <row r="282" spans="1:12" ht="13.8" thickBot="1" x14ac:dyDescent="0.3">
      <c r="A282" s="613" t="s">
        <v>1134</v>
      </c>
      <c r="B282" s="614" t="s">
        <v>1135</v>
      </c>
      <c r="C282" s="615"/>
      <c r="D282" s="657">
        <f>D283+D287+D288+D290+D293</f>
        <v>264.2</v>
      </c>
      <c r="E282" s="657">
        <f>E283+E287+E288+E290+E293</f>
        <v>259.3</v>
      </c>
      <c r="F282" s="657">
        <f>F283+F287+F288+F290+F293</f>
        <v>258.7</v>
      </c>
      <c r="G282" s="657">
        <f>G283+G287+G288+G290+G293</f>
        <v>0.6</v>
      </c>
      <c r="H282" s="615"/>
      <c r="I282" s="616"/>
      <c r="J282" s="617"/>
      <c r="K282" s="617"/>
      <c r="L282" s="618"/>
    </row>
    <row r="283" spans="1:12" ht="26.4" x14ac:dyDescent="0.25">
      <c r="A283" s="613" t="s">
        <v>1136</v>
      </c>
      <c r="B283" s="614" t="s">
        <v>1137</v>
      </c>
      <c r="C283" s="689" t="s">
        <v>646</v>
      </c>
      <c r="D283" s="690">
        <f>SUM(D284:D286)+12.3</f>
        <v>12.3</v>
      </c>
      <c r="E283" s="690">
        <f>SUM(E284:E286)+53</f>
        <v>53</v>
      </c>
      <c r="F283" s="690">
        <f>SUM(F284:F286)+52.4</f>
        <v>52.4</v>
      </c>
      <c r="G283" s="690">
        <f>SUM(G284:G286)+0.6</f>
        <v>0.6</v>
      </c>
      <c r="H283" s="615" t="s">
        <v>1138</v>
      </c>
      <c r="I283" s="616" t="s">
        <v>207</v>
      </c>
      <c r="J283" s="617" t="s">
        <v>237</v>
      </c>
      <c r="K283" s="617" t="s">
        <v>237</v>
      </c>
      <c r="L283" s="618"/>
    </row>
    <row r="284" spans="1:12" x14ac:dyDescent="0.25">
      <c r="A284" s="601"/>
      <c r="B284" s="602"/>
      <c r="C284" s="691"/>
      <c r="D284" s="692">
        <v>0</v>
      </c>
      <c r="E284" s="692">
        <v>0</v>
      </c>
      <c r="F284" s="692">
        <v>0</v>
      </c>
      <c r="G284" s="692">
        <v>0</v>
      </c>
      <c r="H284" s="603" t="s">
        <v>1139</v>
      </c>
      <c r="I284" s="604" t="s">
        <v>242</v>
      </c>
      <c r="J284" s="605" t="s">
        <v>249</v>
      </c>
      <c r="K284" s="605" t="s">
        <v>249</v>
      </c>
      <c r="L284" s="606"/>
    </row>
    <row r="285" spans="1:12" ht="39.6" x14ac:dyDescent="0.25">
      <c r="A285" s="601"/>
      <c r="B285" s="602"/>
      <c r="C285" s="691"/>
      <c r="D285" s="692">
        <v>0</v>
      </c>
      <c r="E285" s="692">
        <v>0</v>
      </c>
      <c r="F285" s="692">
        <v>0</v>
      </c>
      <c r="G285" s="692">
        <v>0</v>
      </c>
      <c r="H285" s="603" t="s">
        <v>1140</v>
      </c>
      <c r="I285" s="604" t="s">
        <v>207</v>
      </c>
      <c r="J285" s="605" t="s">
        <v>237</v>
      </c>
      <c r="K285" s="605" t="s">
        <v>237</v>
      </c>
      <c r="L285" s="606"/>
    </row>
    <row r="286" spans="1:12" ht="13.8" thickBot="1" x14ac:dyDescent="0.3">
      <c r="A286" s="601"/>
      <c r="B286" s="602"/>
      <c r="C286" s="691"/>
      <c r="D286" s="692">
        <v>0</v>
      </c>
      <c r="E286" s="692">
        <v>0</v>
      </c>
      <c r="F286" s="692">
        <v>0</v>
      </c>
      <c r="G286" s="692">
        <v>0</v>
      </c>
      <c r="H286" s="603" t="s">
        <v>1141</v>
      </c>
      <c r="I286" s="604" t="s">
        <v>207</v>
      </c>
      <c r="J286" s="605" t="s">
        <v>237</v>
      </c>
      <c r="K286" s="605" t="s">
        <v>237</v>
      </c>
      <c r="L286" s="606"/>
    </row>
    <row r="287" spans="1:12" ht="27" thickBot="1" x14ac:dyDescent="0.3">
      <c r="A287" s="613" t="s">
        <v>1142</v>
      </c>
      <c r="B287" s="614" t="s">
        <v>1143</v>
      </c>
      <c r="C287" s="689" t="s">
        <v>646</v>
      </c>
      <c r="D287" s="693">
        <v>77.5</v>
      </c>
      <c r="E287" s="693">
        <v>7.3</v>
      </c>
      <c r="F287" s="693">
        <v>7.3</v>
      </c>
      <c r="G287" s="693">
        <v>0</v>
      </c>
      <c r="H287" s="615" t="s">
        <v>1144</v>
      </c>
      <c r="I287" s="616" t="s">
        <v>242</v>
      </c>
      <c r="J287" s="617" t="s">
        <v>229</v>
      </c>
      <c r="K287" s="617" t="s">
        <v>229</v>
      </c>
      <c r="L287" s="618"/>
    </row>
    <row r="288" spans="1:12" ht="27.75" customHeight="1" x14ac:dyDescent="0.25">
      <c r="A288" s="613" t="s">
        <v>1145</v>
      </c>
      <c r="B288" s="614" t="s">
        <v>1146</v>
      </c>
      <c r="C288" s="689"/>
      <c r="D288" s="690">
        <f>SUM(D289:D289)</f>
        <v>43.8</v>
      </c>
      <c r="E288" s="690">
        <f>SUM(E289:E289)</f>
        <v>43.8</v>
      </c>
      <c r="F288" s="690">
        <f>SUM(F289:F289)</f>
        <v>43.8</v>
      </c>
      <c r="G288" s="690">
        <f>SUM(G289:G289)</f>
        <v>0</v>
      </c>
      <c r="H288" s="615" t="s">
        <v>1147</v>
      </c>
      <c r="I288" s="616" t="s">
        <v>207</v>
      </c>
      <c r="J288" s="617" t="s">
        <v>237</v>
      </c>
      <c r="K288" s="617" t="s">
        <v>237</v>
      </c>
      <c r="L288" s="618"/>
    </row>
    <row r="289" spans="1:12" ht="13.8" thickBot="1" x14ac:dyDescent="0.3">
      <c r="A289" s="601"/>
      <c r="B289" s="602"/>
      <c r="C289" s="691" t="s">
        <v>646</v>
      </c>
      <c r="D289" s="692">
        <v>43.8</v>
      </c>
      <c r="E289" s="692">
        <v>43.8</v>
      </c>
      <c r="F289" s="692">
        <v>43.8</v>
      </c>
      <c r="G289" s="692">
        <v>0</v>
      </c>
      <c r="H289" s="603"/>
      <c r="I289" s="604"/>
      <c r="J289" s="605"/>
      <c r="K289" s="605"/>
      <c r="L289" s="606"/>
    </row>
    <row r="290" spans="1:12" ht="26.4" x14ac:dyDescent="0.25">
      <c r="A290" s="613" t="s">
        <v>1148</v>
      </c>
      <c r="B290" s="614" t="s">
        <v>1149</v>
      </c>
      <c r="C290" s="689" t="s">
        <v>646</v>
      </c>
      <c r="D290" s="690">
        <f>SUM(D291:D292)+70.5</f>
        <v>70.5</v>
      </c>
      <c r="E290" s="690">
        <f>SUM(E291:E292)+70.5</f>
        <v>70.5</v>
      </c>
      <c r="F290" s="690">
        <f>SUM(F291:F292)+70.5</f>
        <v>70.5</v>
      </c>
      <c r="G290" s="690">
        <f>SUM(G291:G292)</f>
        <v>0</v>
      </c>
      <c r="H290" s="615" t="s">
        <v>1150</v>
      </c>
      <c r="I290" s="616" t="s">
        <v>1151</v>
      </c>
      <c r="J290" s="617" t="s">
        <v>251</v>
      </c>
      <c r="K290" s="617" t="s">
        <v>251</v>
      </c>
      <c r="L290" s="618"/>
    </row>
    <row r="291" spans="1:12" x14ac:dyDescent="0.25">
      <c r="A291" s="601"/>
      <c r="B291" s="602"/>
      <c r="C291" s="691"/>
      <c r="D291" s="692">
        <v>0</v>
      </c>
      <c r="E291" s="692">
        <v>0</v>
      </c>
      <c r="F291" s="692">
        <v>0</v>
      </c>
      <c r="G291" s="692">
        <v>0</v>
      </c>
      <c r="H291" s="603" t="s">
        <v>1152</v>
      </c>
      <c r="I291" s="604" t="s">
        <v>207</v>
      </c>
      <c r="J291" s="605" t="s">
        <v>237</v>
      </c>
      <c r="K291" s="605" t="s">
        <v>237</v>
      </c>
      <c r="L291" s="606"/>
    </row>
    <row r="292" spans="1:12" ht="27" thickBot="1" x14ac:dyDescent="0.3">
      <c r="A292" s="601"/>
      <c r="B292" s="602"/>
      <c r="C292" s="691"/>
      <c r="D292" s="692">
        <v>0</v>
      </c>
      <c r="E292" s="692">
        <v>0</v>
      </c>
      <c r="F292" s="692">
        <v>0</v>
      </c>
      <c r="G292" s="692">
        <v>0</v>
      </c>
      <c r="H292" s="603" t="s">
        <v>1153</v>
      </c>
      <c r="I292" s="604" t="s">
        <v>207</v>
      </c>
      <c r="J292" s="605" t="s">
        <v>237</v>
      </c>
      <c r="K292" s="605" t="s">
        <v>237</v>
      </c>
      <c r="L292" s="606"/>
    </row>
    <row r="293" spans="1:12" ht="27" thickBot="1" x14ac:dyDescent="0.3">
      <c r="A293" s="613" t="s">
        <v>1154</v>
      </c>
      <c r="B293" s="614" t="s">
        <v>1155</v>
      </c>
      <c r="C293" s="689" t="s">
        <v>646</v>
      </c>
      <c r="D293" s="693">
        <v>60.1</v>
      </c>
      <c r="E293" s="693">
        <v>84.7</v>
      </c>
      <c r="F293" s="693">
        <v>84.7</v>
      </c>
      <c r="G293" s="693">
        <v>0</v>
      </c>
      <c r="H293" s="615" t="s">
        <v>1156</v>
      </c>
      <c r="I293" s="616" t="s">
        <v>207</v>
      </c>
      <c r="J293" s="617" t="s">
        <v>237</v>
      </c>
      <c r="K293" s="617" t="s">
        <v>237</v>
      </c>
      <c r="L293" s="618"/>
    </row>
    <row r="294" spans="1:12" ht="52.8" x14ac:dyDescent="0.25">
      <c r="A294" s="607" t="s">
        <v>1157</v>
      </c>
      <c r="B294" s="608" t="s">
        <v>1225</v>
      </c>
      <c r="C294" s="694"/>
      <c r="D294" s="695">
        <f>D295+D296+D302</f>
        <v>3981.2</v>
      </c>
      <c r="E294" s="695">
        <f>E295+E296+E302</f>
        <v>7433</v>
      </c>
      <c r="F294" s="695">
        <f>F295+F296+F302-0.1</f>
        <v>3098.6</v>
      </c>
      <c r="G294" s="695">
        <f>G295+G296+G302+0.1</f>
        <v>4334.4000000000005</v>
      </c>
      <c r="H294" s="609" t="s">
        <v>1158</v>
      </c>
      <c r="I294" s="610" t="s">
        <v>1159</v>
      </c>
      <c r="J294" s="669">
        <v>5.5</v>
      </c>
      <c r="K294" s="670">
        <v>5.5</v>
      </c>
      <c r="L294" s="668"/>
    </row>
    <row r="295" spans="1:12" ht="13.8" thickBot="1" x14ac:dyDescent="0.3">
      <c r="A295" s="601"/>
      <c r="B295" s="602"/>
      <c r="C295" s="691"/>
      <c r="D295" s="692">
        <v>0</v>
      </c>
      <c r="E295" s="692">
        <v>0</v>
      </c>
      <c r="F295" s="692">
        <v>0</v>
      </c>
      <c r="G295" s="692">
        <v>0</v>
      </c>
      <c r="H295" s="603" t="s">
        <v>1160</v>
      </c>
      <c r="I295" s="604" t="s">
        <v>207</v>
      </c>
      <c r="J295" s="671">
        <v>15</v>
      </c>
      <c r="K295" s="672">
        <v>15</v>
      </c>
      <c r="L295" s="673"/>
    </row>
    <row r="296" spans="1:12" ht="13.8" thickBot="1" x14ac:dyDescent="0.3">
      <c r="A296" s="613" t="s">
        <v>1161</v>
      </c>
      <c r="B296" s="614" t="s">
        <v>1162</v>
      </c>
      <c r="C296" s="689"/>
      <c r="D296" s="690">
        <f>D297+D301</f>
        <v>1997</v>
      </c>
      <c r="E296" s="690">
        <f>E297+E301</f>
        <v>5438.8</v>
      </c>
      <c r="F296" s="690">
        <f>F297+F301</f>
        <v>1395</v>
      </c>
      <c r="G296" s="690">
        <f>G297+G301</f>
        <v>4043.8</v>
      </c>
      <c r="H296" s="615"/>
      <c r="I296" s="616"/>
      <c r="J296" s="617"/>
      <c r="K296" s="617"/>
      <c r="L296" s="618"/>
    </row>
    <row r="297" spans="1:12" ht="132" x14ac:dyDescent="0.25">
      <c r="A297" s="613" t="s">
        <v>1163</v>
      </c>
      <c r="B297" s="614" t="s">
        <v>1164</v>
      </c>
      <c r="C297" s="689"/>
      <c r="D297" s="690">
        <f>SUM(D298:D300)</f>
        <v>1297</v>
      </c>
      <c r="E297" s="690">
        <f>SUM(E298:E300)</f>
        <v>4738.8</v>
      </c>
      <c r="F297" s="690">
        <f>SUM(F298:F300)</f>
        <v>1205.5</v>
      </c>
      <c r="G297" s="690">
        <f>SUM(G298:G300)</f>
        <v>3533.3</v>
      </c>
      <c r="H297" s="631" t="s">
        <v>353</v>
      </c>
      <c r="I297" s="632" t="s">
        <v>207</v>
      </c>
      <c r="J297" s="633" t="s">
        <v>287</v>
      </c>
      <c r="K297" s="633" t="s">
        <v>1165</v>
      </c>
      <c r="L297" s="634" t="s">
        <v>1166</v>
      </c>
    </row>
    <row r="298" spans="1:12" x14ac:dyDescent="0.25">
      <c r="A298" s="601"/>
      <c r="B298" s="602"/>
      <c r="C298" s="691" t="s">
        <v>646</v>
      </c>
      <c r="D298" s="692">
        <v>400</v>
      </c>
      <c r="E298" s="692">
        <v>400</v>
      </c>
      <c r="F298" s="692">
        <v>0</v>
      </c>
      <c r="G298" s="692">
        <v>400</v>
      </c>
      <c r="H298" s="603"/>
      <c r="I298" s="604"/>
      <c r="J298" s="605"/>
      <c r="K298" s="605"/>
      <c r="L298" s="606"/>
    </row>
    <row r="299" spans="1:12" x14ac:dyDescent="0.25">
      <c r="A299" s="601"/>
      <c r="B299" s="602"/>
      <c r="C299" s="691" t="s">
        <v>654</v>
      </c>
      <c r="D299" s="692">
        <v>0</v>
      </c>
      <c r="E299" s="692">
        <v>3441.8</v>
      </c>
      <c r="F299" s="692">
        <v>859.5</v>
      </c>
      <c r="G299" s="692">
        <v>2582.3000000000002</v>
      </c>
      <c r="H299" s="603"/>
      <c r="I299" s="604"/>
      <c r="J299" s="605"/>
      <c r="K299" s="605"/>
      <c r="L299" s="606"/>
    </row>
    <row r="300" spans="1:12" ht="13.8" thickBot="1" x14ac:dyDescent="0.3">
      <c r="A300" s="601"/>
      <c r="B300" s="602"/>
      <c r="C300" s="691" t="s">
        <v>647</v>
      </c>
      <c r="D300" s="692">
        <v>897</v>
      </c>
      <c r="E300" s="692">
        <v>897</v>
      </c>
      <c r="F300" s="692">
        <v>346</v>
      </c>
      <c r="G300" s="692">
        <v>551</v>
      </c>
      <c r="H300" s="603"/>
      <c r="I300" s="604"/>
      <c r="J300" s="605"/>
      <c r="K300" s="605"/>
      <c r="L300" s="606"/>
    </row>
    <row r="301" spans="1:12" ht="93" thickBot="1" x14ac:dyDescent="0.3">
      <c r="A301" s="613" t="s">
        <v>1167</v>
      </c>
      <c r="B301" s="614" t="s">
        <v>1168</v>
      </c>
      <c r="C301" s="689" t="s">
        <v>647</v>
      </c>
      <c r="D301" s="693">
        <v>700</v>
      </c>
      <c r="E301" s="693">
        <v>700</v>
      </c>
      <c r="F301" s="693">
        <v>189.5</v>
      </c>
      <c r="G301" s="693">
        <v>510.5</v>
      </c>
      <c r="H301" s="631" t="s">
        <v>1169</v>
      </c>
      <c r="I301" s="632" t="s">
        <v>242</v>
      </c>
      <c r="J301" s="633" t="s">
        <v>632</v>
      </c>
      <c r="K301" s="633" t="s">
        <v>229</v>
      </c>
      <c r="L301" s="634" t="s">
        <v>1248</v>
      </c>
    </row>
    <row r="302" spans="1:12" ht="40.200000000000003" thickBot="1" x14ac:dyDescent="0.3">
      <c r="A302" s="613" t="s">
        <v>1170</v>
      </c>
      <c r="B302" s="614" t="s">
        <v>1171</v>
      </c>
      <c r="C302" s="615"/>
      <c r="D302" s="657">
        <f>D303+D306+D309+D312+D315+D316</f>
        <v>1984.2</v>
      </c>
      <c r="E302" s="657">
        <f>E303+E306+E309+E312+E315+E316</f>
        <v>1994.2</v>
      </c>
      <c r="F302" s="657">
        <f>F303+F306+F309+F312+F315+F316</f>
        <v>1703.6999999999998</v>
      </c>
      <c r="G302" s="657">
        <f>G303+G306+G309+G312+G315+G316</f>
        <v>290.5</v>
      </c>
      <c r="H302" s="615"/>
      <c r="I302" s="616"/>
      <c r="J302" s="617"/>
      <c r="K302" s="617"/>
      <c r="L302" s="618"/>
    </row>
    <row r="303" spans="1:12" ht="39.6" x14ac:dyDescent="0.25">
      <c r="A303" s="613" t="s">
        <v>1172</v>
      </c>
      <c r="B303" s="614" t="s">
        <v>1173</v>
      </c>
      <c r="C303" s="689"/>
      <c r="D303" s="690">
        <f>SUM(D304:D305)</f>
        <v>928.2</v>
      </c>
      <c r="E303" s="690">
        <f>SUM(E304:E305)</f>
        <v>928.2</v>
      </c>
      <c r="F303" s="690">
        <f>SUM(F304:F305)</f>
        <v>812</v>
      </c>
      <c r="G303" s="690">
        <f>SUM(G304:G305)</f>
        <v>116.2</v>
      </c>
      <c r="H303" s="615" t="s">
        <v>1174</v>
      </c>
      <c r="I303" s="616" t="s">
        <v>218</v>
      </c>
      <c r="J303" s="617" t="s">
        <v>969</v>
      </c>
      <c r="K303" s="617" t="s">
        <v>224</v>
      </c>
      <c r="L303" s="618" t="s">
        <v>1175</v>
      </c>
    </row>
    <row r="304" spans="1:12" x14ac:dyDescent="0.25">
      <c r="A304" s="601"/>
      <c r="B304" s="602"/>
      <c r="C304" s="691" t="s">
        <v>649</v>
      </c>
      <c r="D304" s="692">
        <v>868.2</v>
      </c>
      <c r="E304" s="692">
        <v>868.2</v>
      </c>
      <c r="F304" s="692">
        <v>752</v>
      </c>
      <c r="G304" s="692">
        <v>116.2</v>
      </c>
      <c r="H304" s="603"/>
      <c r="I304" s="604"/>
      <c r="J304" s="605"/>
      <c r="K304" s="605"/>
      <c r="L304" s="606"/>
    </row>
    <row r="305" spans="1:12" ht="13.8" thickBot="1" x14ac:dyDescent="0.3">
      <c r="A305" s="601"/>
      <c r="B305" s="602"/>
      <c r="C305" s="691" t="s">
        <v>647</v>
      </c>
      <c r="D305" s="692">
        <v>60</v>
      </c>
      <c r="E305" s="692">
        <v>60</v>
      </c>
      <c r="F305" s="692">
        <v>60</v>
      </c>
      <c r="G305" s="692">
        <v>0</v>
      </c>
      <c r="H305" s="603"/>
      <c r="I305" s="604"/>
      <c r="J305" s="605"/>
      <c r="K305" s="605"/>
      <c r="L305" s="606"/>
    </row>
    <row r="306" spans="1:12" ht="52.8" x14ac:dyDescent="0.25">
      <c r="A306" s="613" t="s">
        <v>1176</v>
      </c>
      <c r="B306" s="614" t="s">
        <v>1177</v>
      </c>
      <c r="C306" s="689"/>
      <c r="D306" s="690">
        <f>SUM(D307:D308)</f>
        <v>325</v>
      </c>
      <c r="E306" s="690">
        <f>SUM(E307:E308)</f>
        <v>270</v>
      </c>
      <c r="F306" s="690">
        <f>SUM(F307:F308)</f>
        <v>228.6</v>
      </c>
      <c r="G306" s="690">
        <f>SUM(G307:G308)</f>
        <v>41.4</v>
      </c>
      <c r="H306" s="615" t="s">
        <v>1178</v>
      </c>
      <c r="I306" s="616" t="s">
        <v>218</v>
      </c>
      <c r="J306" s="617" t="s">
        <v>1179</v>
      </c>
      <c r="K306" s="617" t="s">
        <v>1180</v>
      </c>
      <c r="L306" s="618" t="s">
        <v>1249</v>
      </c>
    </row>
    <row r="307" spans="1:12" x14ac:dyDescent="0.25">
      <c r="A307" s="601"/>
      <c r="B307" s="602"/>
      <c r="C307" s="691" t="s">
        <v>647</v>
      </c>
      <c r="D307" s="692">
        <v>54.5</v>
      </c>
      <c r="E307" s="692">
        <v>54.5</v>
      </c>
      <c r="F307" s="692">
        <v>54.5</v>
      </c>
      <c r="G307" s="692">
        <v>0</v>
      </c>
      <c r="H307" s="603"/>
      <c r="I307" s="604"/>
      <c r="J307" s="605"/>
      <c r="K307" s="605"/>
      <c r="L307" s="606"/>
    </row>
    <row r="308" spans="1:12" ht="13.8" thickBot="1" x14ac:dyDescent="0.3">
      <c r="A308" s="601"/>
      <c r="B308" s="602"/>
      <c r="C308" s="691" t="s">
        <v>649</v>
      </c>
      <c r="D308" s="692">
        <v>270.5</v>
      </c>
      <c r="E308" s="692">
        <v>215.5</v>
      </c>
      <c r="F308" s="692">
        <v>174.1</v>
      </c>
      <c r="G308" s="692">
        <v>41.4</v>
      </c>
      <c r="H308" s="603"/>
      <c r="I308" s="604"/>
      <c r="J308" s="605"/>
      <c r="K308" s="605"/>
      <c r="L308" s="606"/>
    </row>
    <row r="309" spans="1:12" ht="26.4" x14ac:dyDescent="0.25">
      <c r="A309" s="613" t="s">
        <v>1181</v>
      </c>
      <c r="B309" s="614" t="s">
        <v>1182</v>
      </c>
      <c r="C309" s="689"/>
      <c r="D309" s="690">
        <f>SUM(D310:D311)</f>
        <v>61</v>
      </c>
      <c r="E309" s="690">
        <f>SUM(E310:E311)</f>
        <v>61</v>
      </c>
      <c r="F309" s="690">
        <f>SUM(F310:F311)</f>
        <v>9.6</v>
      </c>
      <c r="G309" s="690">
        <f>SUM(G310:G311)</f>
        <v>51.4</v>
      </c>
      <c r="H309" s="615" t="s">
        <v>1183</v>
      </c>
      <c r="I309" s="616" t="s">
        <v>218</v>
      </c>
      <c r="J309" s="617" t="s">
        <v>1184</v>
      </c>
      <c r="K309" s="617" t="s">
        <v>969</v>
      </c>
      <c r="L309" s="618" t="s">
        <v>1185</v>
      </c>
    </row>
    <row r="310" spans="1:12" x14ac:dyDescent="0.25">
      <c r="A310" s="601"/>
      <c r="B310" s="602"/>
      <c r="C310" s="691" t="s">
        <v>649</v>
      </c>
      <c r="D310" s="692">
        <v>56</v>
      </c>
      <c r="E310" s="692">
        <v>56</v>
      </c>
      <c r="F310" s="692">
        <v>4.5999999999999996</v>
      </c>
      <c r="G310" s="692">
        <v>51.4</v>
      </c>
      <c r="H310" s="603"/>
      <c r="I310" s="604"/>
      <c r="J310" s="605"/>
      <c r="K310" s="605"/>
      <c r="L310" s="606"/>
    </row>
    <row r="311" spans="1:12" ht="13.8" thickBot="1" x14ac:dyDescent="0.3">
      <c r="A311" s="601"/>
      <c r="B311" s="602"/>
      <c r="C311" s="691" t="s">
        <v>647</v>
      </c>
      <c r="D311" s="692">
        <v>5</v>
      </c>
      <c r="E311" s="692">
        <v>5</v>
      </c>
      <c r="F311" s="692">
        <v>5</v>
      </c>
      <c r="G311" s="692">
        <v>0</v>
      </c>
      <c r="H311" s="603"/>
      <c r="I311" s="604"/>
      <c r="J311" s="605"/>
      <c r="K311" s="605"/>
      <c r="L311" s="606"/>
    </row>
    <row r="312" spans="1:12" ht="39.6" x14ac:dyDescent="0.25">
      <c r="A312" s="613" t="s">
        <v>1186</v>
      </c>
      <c r="B312" s="614" t="s">
        <v>1187</v>
      </c>
      <c r="C312" s="689"/>
      <c r="D312" s="690">
        <f>SUM(D313:D314)</f>
        <v>338</v>
      </c>
      <c r="E312" s="690">
        <f>SUM(E313:E314)</f>
        <v>453</v>
      </c>
      <c r="F312" s="690">
        <f>SUM(F313:F314)</f>
        <v>445.1</v>
      </c>
      <c r="G312" s="690">
        <f>SUM(G313:G314)</f>
        <v>7.9</v>
      </c>
      <c r="H312" s="615" t="s">
        <v>1188</v>
      </c>
      <c r="I312" s="616" t="s">
        <v>207</v>
      </c>
      <c r="J312" s="617" t="s">
        <v>1189</v>
      </c>
      <c r="K312" s="617" t="s">
        <v>1190</v>
      </c>
      <c r="L312" s="618" t="s">
        <v>1191</v>
      </c>
    </row>
    <row r="313" spans="1:12" x14ac:dyDescent="0.25">
      <c r="A313" s="601"/>
      <c r="B313" s="602"/>
      <c r="C313" s="691" t="s">
        <v>649</v>
      </c>
      <c r="D313" s="692">
        <v>298</v>
      </c>
      <c r="E313" s="692">
        <v>413</v>
      </c>
      <c r="F313" s="692">
        <v>405.1</v>
      </c>
      <c r="G313" s="692">
        <v>7.9</v>
      </c>
      <c r="H313" s="603"/>
      <c r="I313" s="604"/>
      <c r="J313" s="605"/>
      <c r="K313" s="605"/>
      <c r="L313" s="606"/>
    </row>
    <row r="314" spans="1:12" ht="13.8" thickBot="1" x14ac:dyDescent="0.3">
      <c r="A314" s="601"/>
      <c r="B314" s="602"/>
      <c r="C314" s="691" t="s">
        <v>647</v>
      </c>
      <c r="D314" s="692">
        <v>40</v>
      </c>
      <c r="E314" s="692">
        <v>40</v>
      </c>
      <c r="F314" s="692">
        <v>40</v>
      </c>
      <c r="G314" s="692">
        <v>0</v>
      </c>
      <c r="H314" s="603"/>
      <c r="I314" s="604"/>
      <c r="J314" s="605"/>
      <c r="K314" s="605"/>
      <c r="L314" s="606"/>
    </row>
    <row r="315" spans="1:12" ht="27" thickBot="1" x14ac:dyDescent="0.3">
      <c r="A315" s="613" t="s">
        <v>1192</v>
      </c>
      <c r="B315" s="614" t="s">
        <v>1193</v>
      </c>
      <c r="C315" s="689" t="s">
        <v>162</v>
      </c>
      <c r="D315" s="693">
        <v>0</v>
      </c>
      <c r="E315" s="693">
        <v>10</v>
      </c>
      <c r="F315" s="693">
        <v>0</v>
      </c>
      <c r="G315" s="693">
        <v>10</v>
      </c>
      <c r="H315" s="615" t="s">
        <v>1194</v>
      </c>
      <c r="I315" s="616" t="s">
        <v>1195</v>
      </c>
      <c r="J315" s="617" t="s">
        <v>911</v>
      </c>
      <c r="K315" s="617" t="s">
        <v>911</v>
      </c>
      <c r="L315" s="618"/>
    </row>
    <row r="316" spans="1:12" ht="39.6" x14ac:dyDescent="0.25">
      <c r="A316" s="613" t="s">
        <v>1196</v>
      </c>
      <c r="B316" s="614" t="s">
        <v>1197</v>
      </c>
      <c r="C316" s="689"/>
      <c r="D316" s="690">
        <f>SUM(D317:D318)</f>
        <v>332</v>
      </c>
      <c r="E316" s="690">
        <f>SUM(E317:E318)</f>
        <v>272</v>
      </c>
      <c r="F316" s="690">
        <f>SUM(F317:F318)</f>
        <v>208.4</v>
      </c>
      <c r="G316" s="690">
        <f>SUM(G317:G318)</f>
        <v>63.6</v>
      </c>
      <c r="H316" s="615" t="s">
        <v>1198</v>
      </c>
      <c r="I316" s="616" t="s">
        <v>207</v>
      </c>
      <c r="J316" s="617" t="s">
        <v>237</v>
      </c>
      <c r="K316" s="617" t="s">
        <v>237</v>
      </c>
      <c r="L316" s="618"/>
    </row>
    <row r="317" spans="1:12" x14ac:dyDescent="0.25">
      <c r="A317" s="601"/>
      <c r="B317" s="602"/>
      <c r="C317" s="691" t="s">
        <v>649</v>
      </c>
      <c r="D317" s="692">
        <v>260</v>
      </c>
      <c r="E317" s="692">
        <v>200</v>
      </c>
      <c r="F317" s="692">
        <v>136.4</v>
      </c>
      <c r="G317" s="692">
        <v>63.6</v>
      </c>
      <c r="H317" s="603"/>
      <c r="I317" s="604"/>
      <c r="J317" s="605"/>
      <c r="K317" s="605"/>
      <c r="L317" s="606"/>
    </row>
    <row r="318" spans="1:12" ht="13.8" thickBot="1" x14ac:dyDescent="0.3">
      <c r="A318" s="674"/>
      <c r="B318" s="675"/>
      <c r="C318" s="696" t="s">
        <v>647</v>
      </c>
      <c r="D318" s="697">
        <v>72</v>
      </c>
      <c r="E318" s="697">
        <v>72</v>
      </c>
      <c r="F318" s="697">
        <v>72</v>
      </c>
      <c r="G318" s="697">
        <v>0</v>
      </c>
      <c r="H318" s="676"/>
      <c r="I318" s="677"/>
      <c r="J318" s="678"/>
      <c r="K318" s="678"/>
      <c r="L318" s="679"/>
    </row>
    <row r="319" spans="1:12" x14ac:dyDescent="0.25">
      <c r="A319" s="619"/>
      <c r="B319" s="619"/>
      <c r="C319" s="620"/>
      <c r="D319" s="680"/>
      <c r="E319" s="680"/>
      <c r="F319" s="680"/>
      <c r="G319" s="680"/>
      <c r="H319" s="620"/>
      <c r="I319" s="621"/>
      <c r="J319" s="622"/>
      <c r="K319" s="622"/>
      <c r="L319" s="620"/>
    </row>
    <row r="320" spans="1:12" x14ac:dyDescent="0.25">
      <c r="A320" s="619"/>
      <c r="B320" s="619"/>
      <c r="C320" s="620"/>
      <c r="D320" s="680"/>
      <c r="E320" s="680"/>
      <c r="F320" s="680"/>
      <c r="G320" s="680"/>
      <c r="H320" s="620"/>
      <c r="I320" s="621"/>
      <c r="J320" s="622"/>
      <c r="K320" s="622"/>
      <c r="L320" s="620"/>
    </row>
    <row r="321" spans="1:6" ht="39.6" x14ac:dyDescent="0.25">
      <c r="A321" s="649" t="s">
        <v>187</v>
      </c>
      <c r="B321" s="649" t="s">
        <v>188</v>
      </c>
      <c r="C321" s="649" t="s">
        <v>191</v>
      </c>
      <c r="D321" s="649" t="s">
        <v>192</v>
      </c>
      <c r="E321" s="649" t="s">
        <v>193</v>
      </c>
      <c r="F321" s="649" t="s">
        <v>194</v>
      </c>
    </row>
    <row r="322" spans="1:6" ht="26.4" x14ac:dyDescent="0.25">
      <c r="A322" s="602" t="s">
        <v>656</v>
      </c>
      <c r="B322" s="602" t="s">
        <v>657</v>
      </c>
      <c r="C322" s="681">
        <f>SUM(C323:C327)</f>
        <v>55641.299999999996</v>
      </c>
      <c r="D322" s="681">
        <f>SUM(D323:D327)-0.1</f>
        <v>68962.099999999991</v>
      </c>
      <c r="E322" s="681">
        <f>SUM(E323:E327)+0.1</f>
        <v>61528.9</v>
      </c>
      <c r="F322" s="681">
        <f>SUM(F323:F327)</f>
        <v>7433.3</v>
      </c>
    </row>
    <row r="323" spans="1:6" ht="26.4" x14ac:dyDescent="0.25">
      <c r="A323" s="602" t="s">
        <v>646</v>
      </c>
      <c r="B323" s="602" t="s">
        <v>658</v>
      </c>
      <c r="C323" s="658">
        <v>32686.1</v>
      </c>
      <c r="D323" s="658">
        <v>34329.1</v>
      </c>
      <c r="E323" s="658">
        <v>33350.6</v>
      </c>
      <c r="F323" s="658">
        <v>978.5</v>
      </c>
    </row>
    <row r="324" spans="1:6" ht="26.4" x14ac:dyDescent="0.25">
      <c r="A324" s="602" t="s">
        <v>648</v>
      </c>
      <c r="B324" s="602" t="s">
        <v>659</v>
      </c>
      <c r="C324" s="658">
        <v>17781.599999999999</v>
      </c>
      <c r="D324" s="658">
        <v>22462.5</v>
      </c>
      <c r="E324" s="658">
        <v>21666.2</v>
      </c>
      <c r="F324" s="658">
        <v>796.3</v>
      </c>
    </row>
    <row r="325" spans="1:6" x14ac:dyDescent="0.25">
      <c r="A325" s="602" t="s">
        <v>649</v>
      </c>
      <c r="B325" s="602" t="s">
        <v>660</v>
      </c>
      <c r="C325" s="658">
        <v>2834.1</v>
      </c>
      <c r="D325" s="658">
        <v>2834.1</v>
      </c>
      <c r="E325" s="658">
        <v>2488.6</v>
      </c>
      <c r="F325" s="658">
        <v>345.5</v>
      </c>
    </row>
    <row r="326" spans="1:6" ht="26.4" x14ac:dyDescent="0.25">
      <c r="A326" s="602" t="s">
        <v>654</v>
      </c>
      <c r="B326" s="602" t="s">
        <v>661</v>
      </c>
      <c r="C326" s="658">
        <v>253.2</v>
      </c>
      <c r="D326" s="658">
        <v>7177.8</v>
      </c>
      <c r="E326" s="658">
        <v>2933.8</v>
      </c>
      <c r="F326" s="658">
        <v>4244</v>
      </c>
    </row>
    <row r="327" spans="1:6" x14ac:dyDescent="0.25">
      <c r="A327" s="602" t="s">
        <v>647</v>
      </c>
      <c r="B327" s="602" t="s">
        <v>662</v>
      </c>
      <c r="C327" s="658">
        <v>2086.3000000000002</v>
      </c>
      <c r="D327" s="658">
        <v>2158.6999999999998</v>
      </c>
      <c r="E327" s="658">
        <v>1089.5999999999999</v>
      </c>
      <c r="F327" s="658">
        <v>1069</v>
      </c>
    </row>
    <row r="328" spans="1:6" ht="39.6" x14ac:dyDescent="0.25">
      <c r="A328" s="602" t="s">
        <v>1199</v>
      </c>
      <c r="B328" s="602" t="s">
        <v>1200</v>
      </c>
      <c r="C328" s="681">
        <f>SUM(C329:C330)</f>
        <v>0</v>
      </c>
      <c r="D328" s="681">
        <f>SUM(D329:D330)</f>
        <v>71436.200000000012</v>
      </c>
      <c r="E328" s="681">
        <f>SUM(E329:E330)</f>
        <v>69989.2</v>
      </c>
      <c r="F328" s="681">
        <f>SUM(F329:F330)</f>
        <v>1447.1000000000001</v>
      </c>
    </row>
    <row r="329" spans="1:6" x14ac:dyDescent="0.25">
      <c r="A329" s="602" t="s">
        <v>138</v>
      </c>
      <c r="B329" s="602" t="s">
        <v>387</v>
      </c>
      <c r="C329" s="658">
        <v>0</v>
      </c>
      <c r="D329" s="658">
        <v>449.1</v>
      </c>
      <c r="E329" s="658">
        <v>236.8</v>
      </c>
      <c r="F329" s="658">
        <v>212.4</v>
      </c>
    </row>
    <row r="330" spans="1:6" x14ac:dyDescent="0.25">
      <c r="A330" s="602" t="s">
        <v>162</v>
      </c>
      <c r="B330" s="602" t="s">
        <v>1201</v>
      </c>
      <c r="C330" s="658">
        <v>0</v>
      </c>
      <c r="D330" s="658">
        <v>70987.100000000006</v>
      </c>
      <c r="E330" s="658">
        <v>69752.399999999994</v>
      </c>
      <c r="F330" s="658">
        <v>1234.7</v>
      </c>
    </row>
    <row r="331" spans="1:6" ht="26.4" x14ac:dyDescent="0.25">
      <c r="A331" s="623"/>
      <c r="B331" s="624" t="s">
        <v>641</v>
      </c>
      <c r="C331" s="682">
        <f>C322+C328</f>
        <v>55641.299999999996</v>
      </c>
      <c r="D331" s="682">
        <f>D322+D328</f>
        <v>140398.29999999999</v>
      </c>
      <c r="E331" s="682">
        <f>E322+E328</f>
        <v>131518.1</v>
      </c>
      <c r="F331" s="682">
        <f>F322+F328</f>
        <v>8880.4</v>
      </c>
    </row>
  </sheetData>
  <mergeCells count="15">
    <mergeCell ref="L269:L272"/>
    <mergeCell ref="A1:L1"/>
    <mergeCell ref="A4:A6"/>
    <mergeCell ref="B4:B6"/>
    <mergeCell ref="A2:L2"/>
    <mergeCell ref="C4:C6"/>
    <mergeCell ref="D4:D6"/>
    <mergeCell ref="E4:E6"/>
    <mergeCell ref="F4:F6"/>
    <mergeCell ref="G4:G6"/>
    <mergeCell ref="H4:L4"/>
    <mergeCell ref="H5:H6"/>
    <mergeCell ref="I5:I6"/>
    <mergeCell ref="J5:K5"/>
    <mergeCell ref="L5:L6"/>
  </mergeCells>
  <pageMargins left="0.70866141732283472" right="0.70866141732283472" top="0.74803149606299213" bottom="0.74803149606299213" header="0.31496062992125984" footer="0.31496062992125984"/>
  <pageSetup paperSize="9" scale="58" orientation="landscape" r:id="rId1"/>
  <rowBreaks count="12" manualBreakCount="12">
    <brk id="23" max="11" man="1"/>
    <brk id="42" max="11" man="1"/>
    <brk id="71" max="11" man="1"/>
    <brk id="98" max="11" man="1"/>
    <brk id="123" max="11" man="1"/>
    <brk id="149" max="11" man="1"/>
    <brk id="173" max="11" man="1"/>
    <brk id="204" max="11" man="1"/>
    <brk id="238" max="11" man="1"/>
    <brk id="261" max="11" man="1"/>
    <brk id="282" max="11" man="1"/>
    <brk id="308" max="11"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21"/>
  <sheetViews>
    <sheetView topLeftCell="A94" workbookViewId="0">
      <selection activeCell="B97" sqref="B97"/>
    </sheetView>
  </sheetViews>
  <sheetFormatPr defaultColWidth="8.6640625" defaultRowHeight="15.6" x14ac:dyDescent="0.3"/>
  <cols>
    <col min="1" max="1" width="4.44140625" style="423" customWidth="1"/>
    <col min="2" max="3" width="26.33203125" style="423" customWidth="1"/>
    <col min="4" max="4" width="7" style="423" customWidth="1"/>
    <col min="5" max="7" width="7.6640625" style="483" customWidth="1"/>
    <col min="8" max="8" width="13.33203125" style="423" hidden="1" customWidth="1"/>
    <col min="9" max="9" width="32.5546875" style="423" customWidth="1"/>
    <col min="10" max="12" width="6" style="423" customWidth="1"/>
    <col min="13" max="14" width="34.44140625" style="423" customWidth="1"/>
    <col min="15" max="16384" width="8.6640625" style="423"/>
  </cols>
  <sheetData>
    <row r="1" spans="1:14" x14ac:dyDescent="0.3">
      <c r="A1" s="738" t="s">
        <v>187</v>
      </c>
      <c r="B1" s="732" t="s">
        <v>188</v>
      </c>
      <c r="C1" s="732" t="s">
        <v>189</v>
      </c>
      <c r="D1" s="732" t="s">
        <v>190</v>
      </c>
      <c r="E1" s="729" t="s">
        <v>191</v>
      </c>
      <c r="F1" s="729" t="s">
        <v>192</v>
      </c>
      <c r="G1" s="729" t="s">
        <v>193</v>
      </c>
      <c r="H1" s="732" t="s">
        <v>194</v>
      </c>
      <c r="I1" s="732" t="s">
        <v>195</v>
      </c>
      <c r="J1" s="732"/>
      <c r="K1" s="732"/>
      <c r="L1" s="732"/>
      <c r="M1" s="732"/>
      <c r="N1" s="735"/>
    </row>
    <row r="2" spans="1:14" x14ac:dyDescent="0.3">
      <c r="A2" s="739"/>
      <c r="B2" s="733"/>
      <c r="C2" s="733"/>
      <c r="D2" s="733"/>
      <c r="E2" s="730"/>
      <c r="F2" s="730"/>
      <c r="G2" s="730"/>
      <c r="H2" s="733"/>
      <c r="I2" s="733" t="s">
        <v>196</v>
      </c>
      <c r="J2" s="733" t="s">
        <v>197</v>
      </c>
      <c r="K2" s="733" t="s">
        <v>198</v>
      </c>
      <c r="L2" s="733"/>
      <c r="M2" s="733" t="s">
        <v>199</v>
      </c>
      <c r="N2" s="736" t="s">
        <v>200</v>
      </c>
    </row>
    <row r="3" spans="1:14" ht="31.8" thickBot="1" x14ac:dyDescent="0.35">
      <c r="A3" s="740"/>
      <c r="B3" s="734"/>
      <c r="C3" s="734"/>
      <c r="D3" s="734"/>
      <c r="E3" s="731"/>
      <c r="F3" s="731"/>
      <c r="G3" s="731"/>
      <c r="H3" s="734"/>
      <c r="I3" s="734"/>
      <c r="J3" s="734"/>
      <c r="K3" s="424" t="s">
        <v>180</v>
      </c>
      <c r="L3" s="424" t="s">
        <v>201</v>
      </c>
      <c r="M3" s="734"/>
      <c r="N3" s="737"/>
    </row>
    <row r="4" spans="1:14" ht="46.95" customHeight="1" thickBot="1" x14ac:dyDescent="0.35">
      <c r="A4" s="425" t="s">
        <v>94</v>
      </c>
      <c r="B4" s="426" t="s">
        <v>202</v>
      </c>
      <c r="C4" s="427" t="s">
        <v>203</v>
      </c>
      <c r="D4" s="427"/>
      <c r="E4" s="428">
        <f>SUM(E5:E5)</f>
        <v>4193.2</v>
      </c>
      <c r="F4" s="428">
        <f>SUM(F5:F5)</f>
        <v>4894.2999999999993</v>
      </c>
      <c r="G4" s="428">
        <f>SUM(G5:G5)</f>
        <v>3594.7</v>
      </c>
      <c r="H4" s="429">
        <f>SUM(H5:H5)</f>
        <v>1299.5999999999999</v>
      </c>
      <c r="I4" s="427"/>
      <c r="J4" s="430"/>
      <c r="K4" s="431"/>
      <c r="L4" s="431"/>
      <c r="M4" s="427"/>
      <c r="N4" s="432"/>
    </row>
    <row r="5" spans="1:14" ht="62.4" x14ac:dyDescent="0.3">
      <c r="A5" s="433" t="s">
        <v>204</v>
      </c>
      <c r="B5" s="434" t="s">
        <v>15</v>
      </c>
      <c r="C5" s="435" t="s">
        <v>205</v>
      </c>
      <c r="D5" s="435"/>
      <c r="E5" s="436">
        <f>E6+E7+E8+E9+E10+E11+E12+E13+E46+E75</f>
        <v>4193.2</v>
      </c>
      <c r="F5" s="436">
        <f>F6+F7+F8+F9+F10+F11+F12+F13+F46+F75</f>
        <v>4894.2999999999993</v>
      </c>
      <c r="G5" s="436">
        <f>G6+G7+G8+G9+G10+G11+G12+G13+G46+G75</f>
        <v>3594.7</v>
      </c>
      <c r="H5" s="437">
        <f>H6+H7+H8+H9+H10+H11+H12+H13+H46+H75</f>
        <v>1299.5999999999999</v>
      </c>
      <c r="I5" s="435" t="s">
        <v>206</v>
      </c>
      <c r="J5" s="438" t="s">
        <v>207</v>
      </c>
      <c r="K5" s="439" t="s">
        <v>208</v>
      </c>
      <c r="L5" s="439" t="s">
        <v>209</v>
      </c>
      <c r="M5" s="435"/>
      <c r="N5" s="440" t="s">
        <v>210</v>
      </c>
    </row>
    <row r="6" spans="1:14" ht="46.8" x14ac:dyDescent="0.3">
      <c r="A6" s="441"/>
      <c r="B6" s="442"/>
      <c r="C6" s="443"/>
      <c r="D6" s="443"/>
      <c r="E6" s="444">
        <v>0</v>
      </c>
      <c r="F6" s="444">
        <v>0</v>
      </c>
      <c r="G6" s="444">
        <v>0</v>
      </c>
      <c r="H6" s="445">
        <v>0</v>
      </c>
      <c r="I6" s="443" t="s">
        <v>211</v>
      </c>
      <c r="J6" s="446" t="s">
        <v>207</v>
      </c>
      <c r="K6" s="447" t="s">
        <v>212</v>
      </c>
      <c r="L6" s="447" t="s">
        <v>213</v>
      </c>
      <c r="M6" s="443"/>
      <c r="N6" s="448" t="s">
        <v>210</v>
      </c>
    </row>
    <row r="7" spans="1:14" ht="46.8" x14ac:dyDescent="0.3">
      <c r="A7" s="441"/>
      <c r="B7" s="442"/>
      <c r="C7" s="443"/>
      <c r="D7" s="443"/>
      <c r="E7" s="444">
        <v>0</v>
      </c>
      <c r="F7" s="444">
        <v>0</v>
      </c>
      <c r="G7" s="444">
        <v>0</v>
      </c>
      <c r="H7" s="445">
        <v>0</v>
      </c>
      <c r="I7" s="443" t="s">
        <v>214</v>
      </c>
      <c r="J7" s="446" t="s">
        <v>207</v>
      </c>
      <c r="K7" s="447" t="s">
        <v>215</v>
      </c>
      <c r="L7" s="447" t="s">
        <v>216</v>
      </c>
      <c r="M7" s="443"/>
      <c r="N7" s="448" t="s">
        <v>210</v>
      </c>
    </row>
    <row r="8" spans="1:14" ht="46.8" x14ac:dyDescent="0.3">
      <c r="A8" s="441"/>
      <c r="B8" s="442"/>
      <c r="C8" s="443"/>
      <c r="D8" s="443"/>
      <c r="E8" s="444">
        <v>0</v>
      </c>
      <c r="F8" s="444">
        <v>0</v>
      </c>
      <c r="G8" s="444">
        <v>0</v>
      </c>
      <c r="H8" s="445">
        <v>0</v>
      </c>
      <c r="I8" s="443" t="s">
        <v>217</v>
      </c>
      <c r="J8" s="446" t="s">
        <v>218</v>
      </c>
      <c r="K8" s="447" t="s">
        <v>219</v>
      </c>
      <c r="L8" s="447" t="s">
        <v>220</v>
      </c>
      <c r="M8" s="443"/>
      <c r="N8" s="448" t="s">
        <v>221</v>
      </c>
    </row>
    <row r="9" spans="1:14" ht="46.8" x14ac:dyDescent="0.3">
      <c r="A9" s="441"/>
      <c r="B9" s="442"/>
      <c r="C9" s="443"/>
      <c r="D9" s="443"/>
      <c r="E9" s="444">
        <v>0</v>
      </c>
      <c r="F9" s="444">
        <v>0</v>
      </c>
      <c r="G9" s="444">
        <v>0</v>
      </c>
      <c r="H9" s="445">
        <v>0</v>
      </c>
      <c r="I9" s="443" t="s">
        <v>222</v>
      </c>
      <c r="J9" s="446" t="s">
        <v>207</v>
      </c>
      <c r="K9" s="447" t="s">
        <v>223</v>
      </c>
      <c r="L9" s="447" t="s">
        <v>224</v>
      </c>
      <c r="M9" s="443"/>
      <c r="N9" s="448" t="s">
        <v>210</v>
      </c>
    </row>
    <row r="10" spans="1:14" ht="62.4" x14ac:dyDescent="0.3">
      <c r="A10" s="441"/>
      <c r="B10" s="442"/>
      <c r="C10" s="443"/>
      <c r="D10" s="443"/>
      <c r="E10" s="444">
        <v>0</v>
      </c>
      <c r="F10" s="444">
        <v>0</v>
      </c>
      <c r="G10" s="444">
        <v>0</v>
      </c>
      <c r="H10" s="445">
        <v>0</v>
      </c>
      <c r="I10" s="443" t="s">
        <v>165</v>
      </c>
      <c r="J10" s="446" t="s">
        <v>218</v>
      </c>
      <c r="K10" s="447" t="s">
        <v>225</v>
      </c>
      <c r="L10" s="447" t="s">
        <v>226</v>
      </c>
      <c r="M10" s="443"/>
      <c r="N10" s="448" t="s">
        <v>227</v>
      </c>
    </row>
    <row r="11" spans="1:14" ht="156" x14ac:dyDescent="0.3">
      <c r="A11" s="441"/>
      <c r="B11" s="442"/>
      <c r="C11" s="443"/>
      <c r="D11" s="443"/>
      <c r="E11" s="444">
        <v>0</v>
      </c>
      <c r="F11" s="444">
        <v>0</v>
      </c>
      <c r="G11" s="444">
        <v>0</v>
      </c>
      <c r="H11" s="445">
        <v>0</v>
      </c>
      <c r="I11" s="443" t="s">
        <v>228</v>
      </c>
      <c r="J11" s="446" t="s">
        <v>218</v>
      </c>
      <c r="K11" s="447" t="s">
        <v>229</v>
      </c>
      <c r="L11" s="447" t="s">
        <v>229</v>
      </c>
      <c r="M11" s="443" t="s">
        <v>230</v>
      </c>
      <c r="N11" s="448" t="s">
        <v>230</v>
      </c>
    </row>
    <row r="12" spans="1:14" ht="47.4" thickBot="1" x14ac:dyDescent="0.35">
      <c r="A12" s="441"/>
      <c r="B12" s="442"/>
      <c r="C12" s="443"/>
      <c r="D12" s="443"/>
      <c r="E12" s="444">
        <v>0</v>
      </c>
      <c r="F12" s="444">
        <v>0</v>
      </c>
      <c r="G12" s="444">
        <v>0</v>
      </c>
      <c r="H12" s="445">
        <v>0</v>
      </c>
      <c r="I12" s="443" t="s">
        <v>231</v>
      </c>
      <c r="J12" s="446" t="s">
        <v>207</v>
      </c>
      <c r="K12" s="447" t="s">
        <v>212</v>
      </c>
      <c r="L12" s="447" t="s">
        <v>232</v>
      </c>
      <c r="M12" s="443"/>
      <c r="N12" s="448" t="s">
        <v>210</v>
      </c>
    </row>
    <row r="13" spans="1:14" ht="47.4" thickBot="1" x14ac:dyDescent="0.35">
      <c r="A13" s="449" t="s">
        <v>233</v>
      </c>
      <c r="B13" s="450" t="s">
        <v>16</v>
      </c>
      <c r="C13" s="451" t="s">
        <v>205</v>
      </c>
      <c r="D13" s="451"/>
      <c r="E13" s="452">
        <f>E14+E19+E23+E35+E40+E42+E44</f>
        <v>2033.5</v>
      </c>
      <c r="F13" s="452">
        <f>F14+F19+F23+F35+F40+F42+F44</f>
        <v>2321.2999999999997</v>
      </c>
      <c r="G13" s="452">
        <f>G14+G19+G23+G35+G40+G42+G44-0.1</f>
        <v>1864.8000000000002</v>
      </c>
      <c r="H13" s="453">
        <f>H14+H19+H23+H35+H40+H42+H44+0.1</f>
        <v>456.5</v>
      </c>
      <c r="I13" s="451"/>
      <c r="J13" s="454"/>
      <c r="K13" s="455"/>
      <c r="L13" s="455"/>
      <c r="M13" s="451"/>
      <c r="N13" s="456"/>
    </row>
    <row r="14" spans="1:14" ht="94.2" thickBot="1" x14ac:dyDescent="0.35">
      <c r="A14" s="457" t="s">
        <v>234</v>
      </c>
      <c r="B14" s="458" t="s">
        <v>17</v>
      </c>
      <c r="C14" s="459" t="s">
        <v>205</v>
      </c>
      <c r="D14" s="459"/>
      <c r="E14" s="460">
        <f>SUM(E15:E15)</f>
        <v>169.8</v>
      </c>
      <c r="F14" s="460">
        <f>SUM(F15:F15)</f>
        <v>169.8</v>
      </c>
      <c r="G14" s="460">
        <f>SUM(G15:G15)</f>
        <v>158.10000000000002</v>
      </c>
      <c r="H14" s="461">
        <f>SUM(H15:H15)</f>
        <v>11.7</v>
      </c>
      <c r="I14" s="459"/>
      <c r="J14" s="462"/>
      <c r="K14" s="463"/>
      <c r="L14" s="463"/>
      <c r="M14" s="459"/>
      <c r="N14" s="464"/>
    </row>
    <row r="15" spans="1:14" ht="405.6" x14ac:dyDescent="0.3">
      <c r="A15" s="457" t="s">
        <v>235</v>
      </c>
      <c r="B15" s="458" t="s">
        <v>17</v>
      </c>
      <c r="C15" s="459" t="s">
        <v>205</v>
      </c>
      <c r="D15" s="459"/>
      <c r="E15" s="460">
        <f>SUM(E16:E18)</f>
        <v>169.8</v>
      </c>
      <c r="F15" s="460">
        <f>SUM(F16:F18)</f>
        <v>169.8</v>
      </c>
      <c r="G15" s="460">
        <f>SUM(G16:G18)</f>
        <v>158.10000000000002</v>
      </c>
      <c r="H15" s="461">
        <f>SUM(H16:H18)</f>
        <v>11.7</v>
      </c>
      <c r="I15" s="459" t="s">
        <v>236</v>
      </c>
      <c r="J15" s="462" t="s">
        <v>207</v>
      </c>
      <c r="K15" s="463" t="s">
        <v>237</v>
      </c>
      <c r="L15" s="463" t="s">
        <v>237</v>
      </c>
      <c r="M15" s="459"/>
      <c r="N15" s="464" t="s">
        <v>238</v>
      </c>
    </row>
    <row r="16" spans="1:14" ht="31.2" x14ac:dyDescent="0.3">
      <c r="A16" s="441"/>
      <c r="B16" s="442"/>
      <c r="C16" s="443"/>
      <c r="D16" s="443" t="s">
        <v>132</v>
      </c>
      <c r="E16" s="444">
        <v>34.799999999999997</v>
      </c>
      <c r="F16" s="444">
        <v>34.799999999999997</v>
      </c>
      <c r="G16" s="444">
        <v>29.7</v>
      </c>
      <c r="H16" s="445">
        <v>5.0999999999999996</v>
      </c>
      <c r="I16" s="443"/>
      <c r="J16" s="446"/>
      <c r="K16" s="447"/>
      <c r="L16" s="447"/>
      <c r="M16" s="443"/>
      <c r="N16" s="448"/>
    </row>
    <row r="17" spans="1:14" x14ac:dyDescent="0.3">
      <c r="A17" s="441"/>
      <c r="B17" s="442"/>
      <c r="C17" s="443"/>
      <c r="D17" s="443" t="s">
        <v>21</v>
      </c>
      <c r="E17" s="444">
        <v>30</v>
      </c>
      <c r="F17" s="444">
        <v>30</v>
      </c>
      <c r="G17" s="444">
        <v>30</v>
      </c>
      <c r="H17" s="445">
        <v>0</v>
      </c>
      <c r="I17" s="443"/>
      <c r="J17" s="446"/>
      <c r="K17" s="447"/>
      <c r="L17" s="447"/>
      <c r="M17" s="443"/>
      <c r="N17" s="448"/>
    </row>
    <row r="18" spans="1:14" ht="31.8" thickBot="1" x14ac:dyDescent="0.35">
      <c r="A18" s="441"/>
      <c r="B18" s="442"/>
      <c r="C18" s="443"/>
      <c r="D18" s="443" t="s">
        <v>25</v>
      </c>
      <c r="E18" s="444">
        <v>105</v>
      </c>
      <c r="F18" s="444">
        <v>105</v>
      </c>
      <c r="G18" s="444">
        <v>98.4</v>
      </c>
      <c r="H18" s="445">
        <v>6.6</v>
      </c>
      <c r="I18" s="443"/>
      <c r="J18" s="446"/>
      <c r="K18" s="447"/>
      <c r="L18" s="447"/>
      <c r="M18" s="443"/>
      <c r="N18" s="448"/>
    </row>
    <row r="19" spans="1:14" ht="125.4" thickBot="1" x14ac:dyDescent="0.35">
      <c r="A19" s="457" t="s">
        <v>239</v>
      </c>
      <c r="B19" s="458" t="s">
        <v>240</v>
      </c>
      <c r="C19" s="459" t="s">
        <v>205</v>
      </c>
      <c r="D19" s="459"/>
      <c r="E19" s="460">
        <f>SUM(E20:E20)</f>
        <v>1110.5</v>
      </c>
      <c r="F19" s="460">
        <f>SUM(F20:F20)</f>
        <v>1110.5</v>
      </c>
      <c r="G19" s="460">
        <f>SUM(G20:G20)</f>
        <v>1110.4000000000001</v>
      </c>
      <c r="H19" s="461">
        <f>SUM(H20:H20)</f>
        <v>0.1</v>
      </c>
      <c r="I19" s="459"/>
      <c r="J19" s="462"/>
      <c r="K19" s="463"/>
      <c r="L19" s="463"/>
      <c r="M19" s="459"/>
      <c r="N19" s="464"/>
    </row>
    <row r="20" spans="1:14" ht="124.8" x14ac:dyDescent="0.3">
      <c r="A20" s="457" t="s">
        <v>241</v>
      </c>
      <c r="B20" s="458" t="s">
        <v>240</v>
      </c>
      <c r="C20" s="459" t="s">
        <v>205</v>
      </c>
      <c r="D20" s="459"/>
      <c r="E20" s="460">
        <f>SUM(E21:E22)</f>
        <v>1110.5</v>
      </c>
      <c r="F20" s="460">
        <f>SUM(F21:F22)</f>
        <v>1110.5</v>
      </c>
      <c r="G20" s="460">
        <f>SUM(G21:G22)</f>
        <v>1110.4000000000001</v>
      </c>
      <c r="H20" s="461">
        <f>SUM(H21:H22)</f>
        <v>0.1</v>
      </c>
      <c r="I20" s="459" t="s">
        <v>36</v>
      </c>
      <c r="J20" s="462" t="s">
        <v>242</v>
      </c>
      <c r="K20" s="463" t="s">
        <v>243</v>
      </c>
      <c r="L20" s="463" t="s">
        <v>244</v>
      </c>
      <c r="M20" s="459"/>
      <c r="N20" s="464" t="s">
        <v>245</v>
      </c>
    </row>
    <row r="21" spans="1:14" ht="31.2" x14ac:dyDescent="0.3">
      <c r="A21" s="441"/>
      <c r="B21" s="442"/>
      <c r="C21" s="443"/>
      <c r="D21" s="443" t="s">
        <v>35</v>
      </c>
      <c r="E21" s="444">
        <v>795.4</v>
      </c>
      <c r="F21" s="444">
        <v>795.4</v>
      </c>
      <c r="G21" s="444">
        <v>795.4</v>
      </c>
      <c r="H21" s="445">
        <v>0</v>
      </c>
      <c r="I21" s="443"/>
      <c r="J21" s="446"/>
      <c r="K21" s="447"/>
      <c r="L21" s="447"/>
      <c r="M21" s="443"/>
      <c r="N21" s="448"/>
    </row>
    <row r="22" spans="1:14" ht="16.2" thickBot="1" x14ac:dyDescent="0.35">
      <c r="A22" s="441"/>
      <c r="B22" s="442"/>
      <c r="C22" s="443"/>
      <c r="D22" s="443" t="s">
        <v>21</v>
      </c>
      <c r="E22" s="444">
        <v>315.10000000000002</v>
      </c>
      <c r="F22" s="444">
        <v>315.10000000000002</v>
      </c>
      <c r="G22" s="444">
        <v>315</v>
      </c>
      <c r="H22" s="445">
        <v>0.1</v>
      </c>
      <c r="I22" s="443"/>
      <c r="J22" s="446"/>
      <c r="K22" s="447"/>
      <c r="L22" s="447"/>
      <c r="M22" s="443"/>
      <c r="N22" s="448"/>
    </row>
    <row r="23" spans="1:14" ht="94.2" thickBot="1" x14ac:dyDescent="0.35">
      <c r="A23" s="457" t="s">
        <v>246</v>
      </c>
      <c r="B23" s="458" t="s">
        <v>38</v>
      </c>
      <c r="C23" s="459" t="s">
        <v>205</v>
      </c>
      <c r="D23" s="459"/>
      <c r="E23" s="460">
        <f>SUM(E24:E24)</f>
        <v>351.5</v>
      </c>
      <c r="F23" s="460">
        <f>SUM(F24:F24)</f>
        <v>351</v>
      </c>
      <c r="G23" s="460">
        <f>SUM(G24:G24)</f>
        <v>350.49999999999994</v>
      </c>
      <c r="H23" s="461">
        <f>SUM(H24:H24)</f>
        <v>0.5</v>
      </c>
      <c r="I23" s="459"/>
      <c r="J23" s="462"/>
      <c r="K23" s="463"/>
      <c r="L23" s="463"/>
      <c r="M23" s="459"/>
      <c r="N23" s="464"/>
    </row>
    <row r="24" spans="1:14" ht="93.6" x14ac:dyDescent="0.3">
      <c r="A24" s="457" t="s">
        <v>247</v>
      </c>
      <c r="B24" s="458" t="s">
        <v>38</v>
      </c>
      <c r="C24" s="459" t="s">
        <v>205</v>
      </c>
      <c r="D24" s="459"/>
      <c r="E24" s="460">
        <f>SUM(E25:E34)</f>
        <v>351.5</v>
      </c>
      <c r="F24" s="460">
        <f>SUM(F25:F34)</f>
        <v>351</v>
      </c>
      <c r="G24" s="460">
        <f>SUM(G25:G34)</f>
        <v>350.49999999999994</v>
      </c>
      <c r="H24" s="461">
        <f>SUM(H25:H34)</f>
        <v>0.5</v>
      </c>
      <c r="I24" s="459" t="s">
        <v>248</v>
      </c>
      <c r="J24" s="462" t="s">
        <v>218</v>
      </c>
      <c r="K24" s="463" t="s">
        <v>249</v>
      </c>
      <c r="L24" s="463" t="s">
        <v>249</v>
      </c>
      <c r="M24" s="459"/>
      <c r="N24" s="464"/>
    </row>
    <row r="25" spans="1:14" ht="31.2" x14ac:dyDescent="0.3">
      <c r="A25" s="441"/>
      <c r="B25" s="442"/>
      <c r="C25" s="443"/>
      <c r="D25" s="443"/>
      <c r="E25" s="444">
        <v>0</v>
      </c>
      <c r="F25" s="444">
        <v>0</v>
      </c>
      <c r="G25" s="444">
        <v>0</v>
      </c>
      <c r="H25" s="445">
        <v>0</v>
      </c>
      <c r="I25" s="443" t="s">
        <v>250</v>
      </c>
      <c r="J25" s="446" t="s">
        <v>218</v>
      </c>
      <c r="K25" s="447" t="s">
        <v>251</v>
      </c>
      <c r="L25" s="447" t="s">
        <v>251</v>
      </c>
      <c r="M25" s="443"/>
      <c r="N25" s="448" t="s">
        <v>252</v>
      </c>
    </row>
    <row r="26" spans="1:14" ht="31.2" x14ac:dyDescent="0.3">
      <c r="A26" s="441"/>
      <c r="B26" s="442"/>
      <c r="C26" s="443"/>
      <c r="D26" s="443"/>
      <c r="E26" s="444">
        <v>0</v>
      </c>
      <c r="F26" s="444">
        <v>0</v>
      </c>
      <c r="G26" s="444">
        <v>0</v>
      </c>
      <c r="H26" s="445">
        <v>0</v>
      </c>
      <c r="I26" s="443" t="s">
        <v>169</v>
      </c>
      <c r="J26" s="446" t="s">
        <v>242</v>
      </c>
      <c r="K26" s="447" t="s">
        <v>253</v>
      </c>
      <c r="L26" s="447" t="s">
        <v>253</v>
      </c>
      <c r="M26" s="443"/>
      <c r="N26" s="448"/>
    </row>
    <row r="27" spans="1:14" ht="31.2" x14ac:dyDescent="0.3">
      <c r="A27" s="441"/>
      <c r="B27" s="442"/>
      <c r="C27" s="443"/>
      <c r="D27" s="443"/>
      <c r="E27" s="444">
        <v>0</v>
      </c>
      <c r="F27" s="444">
        <v>0</v>
      </c>
      <c r="G27" s="444">
        <v>0</v>
      </c>
      <c r="H27" s="445">
        <v>0</v>
      </c>
      <c r="I27" s="443" t="s">
        <v>254</v>
      </c>
      <c r="J27" s="446" t="s">
        <v>242</v>
      </c>
      <c r="K27" s="447" t="s">
        <v>251</v>
      </c>
      <c r="L27" s="447" t="s">
        <v>251</v>
      </c>
      <c r="M27" s="443"/>
      <c r="N27" s="448" t="s">
        <v>255</v>
      </c>
    </row>
    <row r="28" spans="1:14" ht="46.8" x14ac:dyDescent="0.3">
      <c r="A28" s="441"/>
      <c r="B28" s="442"/>
      <c r="C28" s="443"/>
      <c r="D28" s="443"/>
      <c r="E28" s="444">
        <v>0</v>
      </c>
      <c r="F28" s="444">
        <v>0</v>
      </c>
      <c r="G28" s="444">
        <v>0</v>
      </c>
      <c r="H28" s="445">
        <v>0</v>
      </c>
      <c r="I28" s="443" t="s">
        <v>173</v>
      </c>
      <c r="J28" s="446" t="s">
        <v>242</v>
      </c>
      <c r="K28" s="447" t="s">
        <v>256</v>
      </c>
      <c r="L28" s="447" t="s">
        <v>257</v>
      </c>
      <c r="M28" s="443"/>
      <c r="N28" s="448"/>
    </row>
    <row r="29" spans="1:14" ht="62.4" x14ac:dyDescent="0.3">
      <c r="A29" s="441"/>
      <c r="B29" s="442"/>
      <c r="C29" s="443"/>
      <c r="D29" s="443"/>
      <c r="E29" s="444">
        <v>0</v>
      </c>
      <c r="F29" s="444">
        <v>0</v>
      </c>
      <c r="G29" s="444">
        <v>0</v>
      </c>
      <c r="H29" s="445">
        <v>0</v>
      </c>
      <c r="I29" s="443" t="s">
        <v>174</v>
      </c>
      <c r="J29" s="446" t="s">
        <v>242</v>
      </c>
      <c r="K29" s="447" t="s">
        <v>258</v>
      </c>
      <c r="L29" s="447" t="s">
        <v>259</v>
      </c>
      <c r="M29" s="443"/>
      <c r="N29" s="448" t="s">
        <v>260</v>
      </c>
    </row>
    <row r="30" spans="1:14" ht="31.2" x14ac:dyDescent="0.3">
      <c r="A30" s="441"/>
      <c r="B30" s="442"/>
      <c r="C30" s="443"/>
      <c r="D30" s="443" t="s">
        <v>39</v>
      </c>
      <c r="E30" s="444">
        <v>4</v>
      </c>
      <c r="F30" s="444">
        <v>4</v>
      </c>
      <c r="G30" s="444">
        <v>3.6</v>
      </c>
      <c r="H30" s="445">
        <v>0.4</v>
      </c>
      <c r="I30" s="443"/>
      <c r="J30" s="446"/>
      <c r="K30" s="447"/>
      <c r="L30" s="447"/>
      <c r="M30" s="443"/>
      <c r="N30" s="448"/>
    </row>
    <row r="31" spans="1:14" x14ac:dyDescent="0.3">
      <c r="A31" s="441"/>
      <c r="B31" s="442"/>
      <c r="C31" s="443"/>
      <c r="D31" s="443" t="s">
        <v>21</v>
      </c>
      <c r="E31" s="444">
        <v>75</v>
      </c>
      <c r="F31" s="444">
        <v>75</v>
      </c>
      <c r="G31" s="444">
        <v>75</v>
      </c>
      <c r="H31" s="445">
        <v>0</v>
      </c>
      <c r="I31" s="443"/>
      <c r="J31" s="446"/>
      <c r="K31" s="447"/>
      <c r="L31" s="447"/>
      <c r="M31" s="443"/>
      <c r="N31" s="448"/>
    </row>
    <row r="32" spans="1:14" ht="31.2" x14ac:dyDescent="0.3">
      <c r="A32" s="441"/>
      <c r="B32" s="442"/>
      <c r="C32" s="443"/>
      <c r="D32" s="443" t="s">
        <v>163</v>
      </c>
      <c r="E32" s="444">
        <v>1.8</v>
      </c>
      <c r="F32" s="444">
        <v>0</v>
      </c>
      <c r="G32" s="444">
        <v>0</v>
      </c>
      <c r="H32" s="445">
        <v>0</v>
      </c>
      <c r="I32" s="443"/>
      <c r="J32" s="446"/>
      <c r="K32" s="447"/>
      <c r="L32" s="447"/>
      <c r="M32" s="443"/>
      <c r="N32" s="448"/>
    </row>
    <row r="33" spans="1:14" ht="31.2" x14ac:dyDescent="0.3">
      <c r="A33" s="441"/>
      <c r="B33" s="442"/>
      <c r="C33" s="443"/>
      <c r="D33" s="443" t="s">
        <v>35</v>
      </c>
      <c r="E33" s="444">
        <v>270.7</v>
      </c>
      <c r="F33" s="444">
        <v>270.7</v>
      </c>
      <c r="G33" s="444">
        <v>270.7</v>
      </c>
      <c r="H33" s="445">
        <v>0</v>
      </c>
      <c r="I33" s="443"/>
      <c r="J33" s="446"/>
      <c r="K33" s="447"/>
      <c r="L33" s="447"/>
      <c r="M33" s="443"/>
      <c r="N33" s="448"/>
    </row>
    <row r="34" spans="1:14" ht="16.2" thickBot="1" x14ac:dyDescent="0.35">
      <c r="A34" s="441"/>
      <c r="B34" s="442"/>
      <c r="C34" s="443"/>
      <c r="D34" s="443" t="s">
        <v>65</v>
      </c>
      <c r="E34" s="444">
        <v>0</v>
      </c>
      <c r="F34" s="444">
        <v>1.3</v>
      </c>
      <c r="G34" s="444">
        <v>1.2</v>
      </c>
      <c r="H34" s="445">
        <v>0.1</v>
      </c>
      <c r="I34" s="443"/>
      <c r="J34" s="446"/>
      <c r="K34" s="447"/>
      <c r="L34" s="447"/>
      <c r="M34" s="443"/>
      <c r="N34" s="448"/>
    </row>
    <row r="35" spans="1:14" ht="63" thickBot="1" x14ac:dyDescent="0.35">
      <c r="A35" s="457" t="s">
        <v>261</v>
      </c>
      <c r="B35" s="458" t="s">
        <v>262</v>
      </c>
      <c r="C35" s="459" t="s">
        <v>205</v>
      </c>
      <c r="D35" s="459"/>
      <c r="E35" s="460">
        <f>SUM(E36:E36)</f>
        <v>311.60000000000002</v>
      </c>
      <c r="F35" s="460">
        <f>SUM(F36:F36)</f>
        <v>599.9</v>
      </c>
      <c r="G35" s="460">
        <f>SUM(G36:G36)</f>
        <v>210.3</v>
      </c>
      <c r="H35" s="461">
        <f>SUM(H36:H36)</f>
        <v>389.59999999999997</v>
      </c>
      <c r="I35" s="459"/>
      <c r="J35" s="462"/>
      <c r="K35" s="463"/>
      <c r="L35" s="463"/>
      <c r="M35" s="459"/>
      <c r="N35" s="464"/>
    </row>
    <row r="36" spans="1:14" ht="78" x14ac:dyDescent="0.3">
      <c r="A36" s="457" t="s">
        <v>263</v>
      </c>
      <c r="B36" s="458" t="s">
        <v>262</v>
      </c>
      <c r="C36" s="459" t="s">
        <v>205</v>
      </c>
      <c r="D36" s="459"/>
      <c r="E36" s="460">
        <f>SUM(E37:E39)</f>
        <v>311.60000000000002</v>
      </c>
      <c r="F36" s="460">
        <f>SUM(F37:F39)</f>
        <v>599.9</v>
      </c>
      <c r="G36" s="460">
        <f>SUM(G37:G39)</f>
        <v>210.3</v>
      </c>
      <c r="H36" s="461">
        <f>SUM(H37:H39)</f>
        <v>389.59999999999997</v>
      </c>
      <c r="I36" s="459" t="s">
        <v>264</v>
      </c>
      <c r="J36" s="462" t="s">
        <v>218</v>
      </c>
      <c r="K36" s="463" t="s">
        <v>265</v>
      </c>
      <c r="L36" s="463" t="s">
        <v>266</v>
      </c>
      <c r="M36" s="459"/>
      <c r="N36" s="464"/>
    </row>
    <row r="37" spans="1:14" x14ac:dyDescent="0.3">
      <c r="A37" s="441"/>
      <c r="B37" s="442"/>
      <c r="C37" s="443"/>
      <c r="D37" s="443" t="s">
        <v>21</v>
      </c>
      <c r="E37" s="444">
        <v>23.3</v>
      </c>
      <c r="F37" s="444">
        <v>23.3</v>
      </c>
      <c r="G37" s="444">
        <v>13.6</v>
      </c>
      <c r="H37" s="445">
        <v>9.6999999999999993</v>
      </c>
      <c r="I37" s="443"/>
      <c r="J37" s="446"/>
      <c r="K37" s="447"/>
      <c r="L37" s="447"/>
      <c r="M37" s="443"/>
      <c r="N37" s="448"/>
    </row>
    <row r="38" spans="1:14" x14ac:dyDescent="0.3">
      <c r="A38" s="441"/>
      <c r="B38" s="442"/>
      <c r="C38" s="443"/>
      <c r="D38" s="443" t="s">
        <v>138</v>
      </c>
      <c r="E38" s="444">
        <v>288.3</v>
      </c>
      <c r="F38" s="444">
        <v>553.1</v>
      </c>
      <c r="G38" s="444">
        <v>185.9</v>
      </c>
      <c r="H38" s="445">
        <v>367.2</v>
      </c>
      <c r="I38" s="443"/>
      <c r="J38" s="446"/>
      <c r="K38" s="447"/>
      <c r="L38" s="447"/>
      <c r="M38" s="443"/>
      <c r="N38" s="448"/>
    </row>
    <row r="39" spans="1:14" ht="16.2" thickBot="1" x14ac:dyDescent="0.35">
      <c r="A39" s="441"/>
      <c r="B39" s="442"/>
      <c r="C39" s="443"/>
      <c r="D39" s="443" t="s">
        <v>162</v>
      </c>
      <c r="E39" s="444">
        <v>0</v>
      </c>
      <c r="F39" s="444">
        <v>23.5</v>
      </c>
      <c r="G39" s="444">
        <v>10.8</v>
      </c>
      <c r="H39" s="445">
        <v>12.7</v>
      </c>
      <c r="I39" s="443"/>
      <c r="J39" s="446"/>
      <c r="K39" s="447"/>
      <c r="L39" s="447"/>
      <c r="M39" s="443"/>
      <c r="N39" s="448"/>
    </row>
    <row r="40" spans="1:14" ht="63" thickBot="1" x14ac:dyDescent="0.35">
      <c r="A40" s="457" t="s">
        <v>267</v>
      </c>
      <c r="B40" s="458" t="s">
        <v>268</v>
      </c>
      <c r="C40" s="459" t="s">
        <v>205</v>
      </c>
      <c r="D40" s="459"/>
      <c r="E40" s="460">
        <f>SUM(E41:E41)</f>
        <v>5</v>
      </c>
      <c r="F40" s="460">
        <f>SUM(F41:F41)</f>
        <v>5</v>
      </c>
      <c r="G40" s="460">
        <f>SUM(G41:G41)</f>
        <v>5</v>
      </c>
      <c r="H40" s="461">
        <f>SUM(H41:H41)</f>
        <v>0</v>
      </c>
      <c r="I40" s="459"/>
      <c r="J40" s="462"/>
      <c r="K40" s="463"/>
      <c r="L40" s="463"/>
      <c r="M40" s="459"/>
      <c r="N40" s="464"/>
    </row>
    <row r="41" spans="1:14" ht="78.599999999999994" thickBot="1" x14ac:dyDescent="0.35">
      <c r="A41" s="457" t="s">
        <v>269</v>
      </c>
      <c r="B41" s="458" t="s">
        <v>268</v>
      </c>
      <c r="C41" s="459" t="s">
        <v>205</v>
      </c>
      <c r="D41" s="459" t="s">
        <v>21</v>
      </c>
      <c r="E41" s="465">
        <v>5</v>
      </c>
      <c r="F41" s="465">
        <v>5</v>
      </c>
      <c r="G41" s="465">
        <v>5</v>
      </c>
      <c r="H41" s="466">
        <v>0</v>
      </c>
      <c r="I41" s="459" t="s">
        <v>270</v>
      </c>
      <c r="J41" s="462" t="s">
        <v>218</v>
      </c>
      <c r="K41" s="463" t="s">
        <v>249</v>
      </c>
      <c r="L41" s="463" t="s">
        <v>249</v>
      </c>
      <c r="M41" s="459"/>
      <c r="N41" s="464" t="s">
        <v>271</v>
      </c>
    </row>
    <row r="42" spans="1:14" ht="63" thickBot="1" x14ac:dyDescent="0.35">
      <c r="A42" s="457" t="s">
        <v>272</v>
      </c>
      <c r="B42" s="458" t="s">
        <v>176</v>
      </c>
      <c r="C42" s="459" t="s">
        <v>205</v>
      </c>
      <c r="D42" s="459"/>
      <c r="E42" s="460">
        <f>SUM(E43:E43)</f>
        <v>38.6</v>
      </c>
      <c r="F42" s="460">
        <f>SUM(F43:F43)</f>
        <v>38.6</v>
      </c>
      <c r="G42" s="460">
        <f>SUM(G43:G43)</f>
        <v>13.4</v>
      </c>
      <c r="H42" s="461">
        <f>SUM(H43:H43)</f>
        <v>25.2</v>
      </c>
      <c r="I42" s="459"/>
      <c r="J42" s="462"/>
      <c r="K42" s="463"/>
      <c r="L42" s="463"/>
      <c r="M42" s="459"/>
      <c r="N42" s="464"/>
    </row>
    <row r="43" spans="1:14" ht="78.599999999999994" thickBot="1" x14ac:dyDescent="0.35">
      <c r="A43" s="457" t="s">
        <v>273</v>
      </c>
      <c r="B43" s="458" t="s">
        <v>176</v>
      </c>
      <c r="C43" s="459" t="s">
        <v>205</v>
      </c>
      <c r="D43" s="459" t="s">
        <v>21</v>
      </c>
      <c r="E43" s="465">
        <v>38.6</v>
      </c>
      <c r="F43" s="465">
        <v>38.6</v>
      </c>
      <c r="G43" s="465">
        <v>13.4</v>
      </c>
      <c r="H43" s="466">
        <v>25.2</v>
      </c>
      <c r="I43" s="459" t="s">
        <v>181</v>
      </c>
      <c r="J43" s="462" t="s">
        <v>242</v>
      </c>
      <c r="K43" s="463" t="s">
        <v>249</v>
      </c>
      <c r="L43" s="463" t="s">
        <v>249</v>
      </c>
      <c r="M43" s="459"/>
      <c r="N43" s="464" t="s">
        <v>274</v>
      </c>
    </row>
    <row r="44" spans="1:14" ht="63" thickBot="1" x14ac:dyDescent="0.35">
      <c r="A44" s="457" t="s">
        <v>275</v>
      </c>
      <c r="B44" s="458" t="s">
        <v>182</v>
      </c>
      <c r="C44" s="459"/>
      <c r="D44" s="459"/>
      <c r="E44" s="460">
        <f>SUM(E45:E45)</f>
        <v>46.5</v>
      </c>
      <c r="F44" s="460">
        <f>SUM(F45:F45)</f>
        <v>46.5</v>
      </c>
      <c r="G44" s="460">
        <f>SUM(G45:G45)</f>
        <v>17.2</v>
      </c>
      <c r="H44" s="461">
        <f>SUM(H45:H45)</f>
        <v>29.3</v>
      </c>
      <c r="I44" s="459"/>
      <c r="J44" s="462"/>
      <c r="K44" s="463"/>
      <c r="L44" s="463"/>
      <c r="M44" s="459"/>
      <c r="N44" s="464"/>
    </row>
    <row r="45" spans="1:14" ht="78.599999999999994" thickBot="1" x14ac:dyDescent="0.35">
      <c r="A45" s="457" t="s">
        <v>276</v>
      </c>
      <c r="B45" s="458" t="s">
        <v>182</v>
      </c>
      <c r="C45" s="459" t="s">
        <v>205</v>
      </c>
      <c r="D45" s="459" t="s">
        <v>21</v>
      </c>
      <c r="E45" s="465">
        <v>46.5</v>
      </c>
      <c r="F45" s="465">
        <v>46.5</v>
      </c>
      <c r="G45" s="465">
        <v>17.2</v>
      </c>
      <c r="H45" s="466">
        <v>29.3</v>
      </c>
      <c r="I45" s="459" t="s">
        <v>277</v>
      </c>
      <c r="J45" s="462" t="s">
        <v>242</v>
      </c>
      <c r="K45" s="463" t="s">
        <v>229</v>
      </c>
      <c r="L45" s="463" t="s">
        <v>229</v>
      </c>
      <c r="M45" s="459"/>
      <c r="N45" s="464" t="s">
        <v>278</v>
      </c>
    </row>
    <row r="46" spans="1:14" ht="47.4" thickBot="1" x14ac:dyDescent="0.35">
      <c r="A46" s="449" t="s">
        <v>279</v>
      </c>
      <c r="B46" s="450" t="s">
        <v>45</v>
      </c>
      <c r="C46" s="451" t="s">
        <v>205</v>
      </c>
      <c r="D46" s="451"/>
      <c r="E46" s="452">
        <f>E47+E57+E64+E67+E70</f>
        <v>859.00000000000011</v>
      </c>
      <c r="F46" s="452">
        <f>F47+F57+F64+F67+F70-0.1</f>
        <v>1353.4</v>
      </c>
      <c r="G46" s="452">
        <f>G47+G57+G64+G67+G70+0.1</f>
        <v>1126.0999999999999</v>
      </c>
      <c r="H46" s="453">
        <f>H47+H57+H64+H67+H70</f>
        <v>227.3</v>
      </c>
      <c r="I46" s="451"/>
      <c r="J46" s="454"/>
      <c r="K46" s="455"/>
      <c r="L46" s="455"/>
      <c r="M46" s="451"/>
      <c r="N46" s="456"/>
    </row>
    <row r="47" spans="1:14" ht="63" thickBot="1" x14ac:dyDescent="0.35">
      <c r="A47" s="457" t="s">
        <v>280</v>
      </c>
      <c r="B47" s="458" t="s">
        <v>46</v>
      </c>
      <c r="C47" s="459" t="s">
        <v>205</v>
      </c>
      <c r="D47" s="459"/>
      <c r="E47" s="460">
        <f>SUM(E48:E48)</f>
        <v>757.7</v>
      </c>
      <c r="F47" s="460">
        <f>SUM(F48:F48)</f>
        <v>1206</v>
      </c>
      <c r="G47" s="460">
        <f>SUM(G48:G48)</f>
        <v>995.1</v>
      </c>
      <c r="H47" s="461">
        <f>SUM(H48:H48)</f>
        <v>210.8</v>
      </c>
      <c r="I47" s="459"/>
      <c r="J47" s="462"/>
      <c r="K47" s="463"/>
      <c r="L47" s="463"/>
      <c r="M47" s="459"/>
      <c r="N47" s="464"/>
    </row>
    <row r="48" spans="1:14" ht="78" x14ac:dyDescent="0.3">
      <c r="A48" s="457" t="s">
        <v>281</v>
      </c>
      <c r="B48" s="458" t="s">
        <v>46</v>
      </c>
      <c r="C48" s="459" t="s">
        <v>205</v>
      </c>
      <c r="D48" s="459"/>
      <c r="E48" s="460">
        <f>SUM(E49:E56)</f>
        <v>757.7</v>
      </c>
      <c r="F48" s="460">
        <f>SUM(F49:F56)+0.1</f>
        <v>1206</v>
      </c>
      <c r="G48" s="460">
        <f>SUM(G49:G56)</f>
        <v>995.1</v>
      </c>
      <c r="H48" s="461">
        <f>SUM(H49:H56)</f>
        <v>210.8</v>
      </c>
      <c r="I48" s="459" t="s">
        <v>282</v>
      </c>
      <c r="J48" s="462" t="s">
        <v>218</v>
      </c>
      <c r="K48" s="463" t="s">
        <v>283</v>
      </c>
      <c r="L48" s="463" t="s">
        <v>284</v>
      </c>
      <c r="M48" s="459"/>
      <c r="N48" s="464" t="s">
        <v>285</v>
      </c>
    </row>
    <row r="49" spans="1:14" ht="46.8" x14ac:dyDescent="0.3">
      <c r="A49" s="441"/>
      <c r="B49" s="442"/>
      <c r="C49" s="443"/>
      <c r="D49" s="443"/>
      <c r="E49" s="444">
        <v>0</v>
      </c>
      <c r="F49" s="444">
        <v>0</v>
      </c>
      <c r="G49" s="444">
        <v>0</v>
      </c>
      <c r="H49" s="445">
        <v>0</v>
      </c>
      <c r="I49" s="443" t="s">
        <v>286</v>
      </c>
      <c r="J49" s="446" t="s">
        <v>218</v>
      </c>
      <c r="K49" s="447" t="s">
        <v>287</v>
      </c>
      <c r="L49" s="447" t="s">
        <v>288</v>
      </c>
      <c r="M49" s="443"/>
      <c r="N49" s="448" t="s">
        <v>289</v>
      </c>
    </row>
    <row r="50" spans="1:14" ht="31.2" x14ac:dyDescent="0.3">
      <c r="A50" s="441"/>
      <c r="B50" s="442"/>
      <c r="C50" s="443"/>
      <c r="D50" s="443"/>
      <c r="E50" s="444">
        <v>0</v>
      </c>
      <c r="F50" s="444">
        <v>0</v>
      </c>
      <c r="G50" s="444">
        <v>0</v>
      </c>
      <c r="H50" s="445">
        <v>0</v>
      </c>
      <c r="I50" s="443" t="s">
        <v>111</v>
      </c>
      <c r="J50" s="446" t="s">
        <v>242</v>
      </c>
      <c r="K50" s="447" t="s">
        <v>290</v>
      </c>
      <c r="L50" s="447" t="s">
        <v>291</v>
      </c>
      <c r="M50" s="443"/>
      <c r="N50" s="448"/>
    </row>
    <row r="51" spans="1:14" ht="31.2" x14ac:dyDescent="0.3">
      <c r="A51" s="441"/>
      <c r="B51" s="442"/>
      <c r="C51" s="443"/>
      <c r="D51" s="443"/>
      <c r="E51" s="444">
        <v>0</v>
      </c>
      <c r="F51" s="444">
        <v>0</v>
      </c>
      <c r="G51" s="444">
        <v>0</v>
      </c>
      <c r="H51" s="445">
        <v>0</v>
      </c>
      <c r="I51" s="443" t="s">
        <v>184</v>
      </c>
      <c r="J51" s="446" t="s">
        <v>242</v>
      </c>
      <c r="K51" s="447" t="s">
        <v>229</v>
      </c>
      <c r="L51" s="447" t="s">
        <v>292</v>
      </c>
      <c r="M51" s="443"/>
      <c r="N51" s="448" t="s">
        <v>293</v>
      </c>
    </row>
    <row r="52" spans="1:14" x14ac:dyDescent="0.3">
      <c r="A52" s="441"/>
      <c r="B52" s="442"/>
      <c r="C52" s="443"/>
      <c r="D52" s="443" t="s">
        <v>138</v>
      </c>
      <c r="E52" s="444">
        <v>0</v>
      </c>
      <c r="F52" s="444">
        <v>1.6</v>
      </c>
      <c r="G52" s="444">
        <v>1.4</v>
      </c>
      <c r="H52" s="445">
        <v>0.2</v>
      </c>
      <c r="I52" s="443"/>
      <c r="J52" s="446"/>
      <c r="K52" s="447"/>
      <c r="L52" s="447"/>
      <c r="M52" s="443"/>
      <c r="N52" s="448"/>
    </row>
    <row r="53" spans="1:14" ht="31.2" x14ac:dyDescent="0.3">
      <c r="A53" s="441"/>
      <c r="B53" s="442"/>
      <c r="C53" s="443"/>
      <c r="D53" s="443" t="s">
        <v>163</v>
      </c>
      <c r="E53" s="444">
        <v>0.7</v>
      </c>
      <c r="F53" s="444">
        <v>0.5</v>
      </c>
      <c r="G53" s="444">
        <v>0.5</v>
      </c>
      <c r="H53" s="445">
        <v>0</v>
      </c>
      <c r="I53" s="443"/>
      <c r="J53" s="446"/>
      <c r="K53" s="447"/>
      <c r="L53" s="447"/>
      <c r="M53" s="443"/>
      <c r="N53" s="448"/>
    </row>
    <row r="54" spans="1:14" ht="31.2" x14ac:dyDescent="0.3">
      <c r="A54" s="441"/>
      <c r="B54" s="442"/>
      <c r="C54" s="443"/>
      <c r="D54" s="443" t="s">
        <v>39</v>
      </c>
      <c r="E54" s="444">
        <v>2.5</v>
      </c>
      <c r="F54" s="444">
        <v>356.9</v>
      </c>
      <c r="G54" s="444">
        <v>232.1</v>
      </c>
      <c r="H54" s="445">
        <v>124.8</v>
      </c>
      <c r="I54" s="443"/>
      <c r="J54" s="446"/>
      <c r="K54" s="447"/>
      <c r="L54" s="447"/>
      <c r="M54" s="443"/>
      <c r="N54" s="448"/>
    </row>
    <row r="55" spans="1:14" x14ac:dyDescent="0.3">
      <c r="A55" s="441"/>
      <c r="B55" s="442"/>
      <c r="C55" s="443"/>
      <c r="D55" s="443" t="s">
        <v>21</v>
      </c>
      <c r="E55" s="444">
        <v>754.5</v>
      </c>
      <c r="F55" s="444">
        <v>754.5</v>
      </c>
      <c r="G55" s="444">
        <v>753</v>
      </c>
      <c r="H55" s="445">
        <v>1.5</v>
      </c>
      <c r="I55" s="443"/>
      <c r="J55" s="446"/>
      <c r="K55" s="447"/>
      <c r="L55" s="447"/>
      <c r="M55" s="443"/>
      <c r="N55" s="448"/>
    </row>
    <row r="56" spans="1:14" ht="16.2" thickBot="1" x14ac:dyDescent="0.35">
      <c r="A56" s="441"/>
      <c r="B56" s="442"/>
      <c r="C56" s="443"/>
      <c r="D56" s="443" t="s">
        <v>65</v>
      </c>
      <c r="E56" s="444">
        <v>0</v>
      </c>
      <c r="F56" s="444">
        <v>92.4</v>
      </c>
      <c r="G56" s="444">
        <v>8.1</v>
      </c>
      <c r="H56" s="445">
        <v>84.3</v>
      </c>
      <c r="I56" s="443"/>
      <c r="J56" s="446"/>
      <c r="K56" s="447"/>
      <c r="L56" s="447"/>
      <c r="M56" s="443"/>
      <c r="N56" s="448"/>
    </row>
    <row r="57" spans="1:14" ht="63" thickBot="1" x14ac:dyDescent="0.35">
      <c r="A57" s="457" t="s">
        <v>294</v>
      </c>
      <c r="B57" s="458" t="s">
        <v>295</v>
      </c>
      <c r="C57" s="459" t="s">
        <v>205</v>
      </c>
      <c r="D57" s="459"/>
      <c r="E57" s="460">
        <f>SUM(E58:E58)</f>
        <v>16.5</v>
      </c>
      <c r="F57" s="460">
        <f>SUM(F58:F58)</f>
        <v>62.7</v>
      </c>
      <c r="G57" s="460">
        <f>SUM(G58:G58)</f>
        <v>47.1</v>
      </c>
      <c r="H57" s="461">
        <f>SUM(H58:H58)</f>
        <v>15.6</v>
      </c>
      <c r="I57" s="459"/>
      <c r="J57" s="462"/>
      <c r="K57" s="463"/>
      <c r="L57" s="463"/>
      <c r="M57" s="459"/>
      <c r="N57" s="464"/>
    </row>
    <row r="58" spans="1:14" ht="93.6" x14ac:dyDescent="0.3">
      <c r="A58" s="457" t="s">
        <v>296</v>
      </c>
      <c r="B58" s="458" t="s">
        <v>297</v>
      </c>
      <c r="C58" s="459" t="s">
        <v>205</v>
      </c>
      <c r="D58" s="459"/>
      <c r="E58" s="460">
        <f>SUM(E59:E63)</f>
        <v>16.5</v>
      </c>
      <c r="F58" s="460">
        <f>SUM(F59:F63)+0.1</f>
        <v>62.7</v>
      </c>
      <c r="G58" s="460">
        <f>SUM(G59:G63)</f>
        <v>47.1</v>
      </c>
      <c r="H58" s="461">
        <f>SUM(H59:H63)</f>
        <v>15.6</v>
      </c>
      <c r="I58" s="459" t="s">
        <v>298</v>
      </c>
      <c r="J58" s="462" t="s">
        <v>242</v>
      </c>
      <c r="K58" s="463" t="s">
        <v>299</v>
      </c>
      <c r="L58" s="463" t="s">
        <v>300</v>
      </c>
      <c r="M58" s="459"/>
      <c r="N58" s="464"/>
    </row>
    <row r="59" spans="1:14" ht="31.2" x14ac:dyDescent="0.3">
      <c r="A59" s="441"/>
      <c r="B59" s="442"/>
      <c r="C59" s="443"/>
      <c r="D59" s="443"/>
      <c r="E59" s="444">
        <v>0</v>
      </c>
      <c r="F59" s="444">
        <v>0</v>
      </c>
      <c r="G59" s="444">
        <v>0</v>
      </c>
      <c r="H59" s="445">
        <v>0</v>
      </c>
      <c r="I59" s="443" t="s">
        <v>301</v>
      </c>
      <c r="J59" s="446" t="s">
        <v>242</v>
      </c>
      <c r="K59" s="447" t="s">
        <v>284</v>
      </c>
      <c r="L59" s="447" t="s">
        <v>284</v>
      </c>
      <c r="M59" s="443"/>
      <c r="N59" s="448" t="s">
        <v>302</v>
      </c>
    </row>
    <row r="60" spans="1:14" x14ac:dyDescent="0.3">
      <c r="A60" s="441"/>
      <c r="B60" s="442"/>
      <c r="C60" s="443"/>
      <c r="D60" s="443" t="s">
        <v>162</v>
      </c>
      <c r="E60" s="444">
        <v>0</v>
      </c>
      <c r="F60" s="444">
        <v>6.5</v>
      </c>
      <c r="G60" s="444">
        <v>5</v>
      </c>
      <c r="H60" s="445">
        <v>1.5</v>
      </c>
      <c r="I60" s="443"/>
      <c r="J60" s="446"/>
      <c r="K60" s="447"/>
      <c r="L60" s="447"/>
      <c r="M60" s="443"/>
      <c r="N60" s="448"/>
    </row>
    <row r="61" spans="1:14" ht="31.2" x14ac:dyDescent="0.3">
      <c r="A61" s="441"/>
      <c r="B61" s="442"/>
      <c r="C61" s="443"/>
      <c r="D61" s="443" t="s">
        <v>163</v>
      </c>
      <c r="E61" s="444">
        <v>0.5</v>
      </c>
      <c r="F61" s="444">
        <v>0.7</v>
      </c>
      <c r="G61" s="444">
        <v>0.7</v>
      </c>
      <c r="H61" s="445">
        <v>0</v>
      </c>
      <c r="I61" s="443"/>
      <c r="J61" s="446"/>
      <c r="K61" s="447"/>
      <c r="L61" s="447"/>
      <c r="M61" s="443"/>
      <c r="N61" s="448"/>
    </row>
    <row r="62" spans="1:14" ht="31.2" x14ac:dyDescent="0.3">
      <c r="A62" s="441"/>
      <c r="B62" s="442"/>
      <c r="C62" s="443"/>
      <c r="D62" s="443" t="s">
        <v>39</v>
      </c>
      <c r="E62" s="444">
        <v>16</v>
      </c>
      <c r="F62" s="444">
        <v>53.9</v>
      </c>
      <c r="G62" s="444">
        <v>40.1</v>
      </c>
      <c r="H62" s="445">
        <v>13.9</v>
      </c>
      <c r="I62" s="443"/>
      <c r="J62" s="446"/>
      <c r="K62" s="447"/>
      <c r="L62" s="447"/>
      <c r="M62" s="443"/>
      <c r="N62" s="448"/>
    </row>
    <row r="63" spans="1:14" ht="16.2" thickBot="1" x14ac:dyDescent="0.35">
      <c r="A63" s="441"/>
      <c r="B63" s="442"/>
      <c r="C63" s="443"/>
      <c r="D63" s="443" t="s">
        <v>65</v>
      </c>
      <c r="E63" s="444">
        <v>0</v>
      </c>
      <c r="F63" s="444">
        <v>1.5</v>
      </c>
      <c r="G63" s="444">
        <v>1.3</v>
      </c>
      <c r="H63" s="445">
        <v>0.2</v>
      </c>
      <c r="I63" s="443"/>
      <c r="J63" s="446"/>
      <c r="K63" s="447"/>
      <c r="L63" s="447"/>
      <c r="M63" s="443"/>
      <c r="N63" s="448"/>
    </row>
    <row r="64" spans="1:14" ht="63" thickBot="1" x14ac:dyDescent="0.35">
      <c r="A64" s="457" t="s">
        <v>303</v>
      </c>
      <c r="B64" s="458" t="s">
        <v>304</v>
      </c>
      <c r="C64" s="459" t="s">
        <v>305</v>
      </c>
      <c r="D64" s="459"/>
      <c r="E64" s="460">
        <f>SUM(E65:E65)</f>
        <v>12</v>
      </c>
      <c r="F64" s="460">
        <f>SUM(F65:F65)</f>
        <v>12</v>
      </c>
      <c r="G64" s="460">
        <f>SUM(G65:G65)</f>
        <v>12</v>
      </c>
      <c r="H64" s="461">
        <f>SUM(H65:H65)</f>
        <v>0</v>
      </c>
      <c r="I64" s="459"/>
      <c r="J64" s="462"/>
      <c r="K64" s="463"/>
      <c r="L64" s="463"/>
      <c r="M64" s="459"/>
      <c r="N64" s="464"/>
    </row>
    <row r="65" spans="1:14" ht="78" x14ac:dyDescent="0.3">
      <c r="A65" s="457" t="s">
        <v>306</v>
      </c>
      <c r="B65" s="458" t="s">
        <v>304</v>
      </c>
      <c r="C65" s="459" t="s">
        <v>307</v>
      </c>
      <c r="D65" s="459" t="s">
        <v>21</v>
      </c>
      <c r="E65" s="460">
        <f>SUM(E66:E66)+12</f>
        <v>12</v>
      </c>
      <c r="F65" s="460">
        <f>SUM(F66:F66)+12</f>
        <v>12</v>
      </c>
      <c r="G65" s="460">
        <f>SUM(G66:G66)+12</f>
        <v>12</v>
      </c>
      <c r="H65" s="461">
        <f>SUM(H66:H66)</f>
        <v>0</v>
      </c>
      <c r="I65" s="459" t="s">
        <v>170</v>
      </c>
      <c r="J65" s="462" t="s">
        <v>218</v>
      </c>
      <c r="K65" s="463" t="s">
        <v>249</v>
      </c>
      <c r="L65" s="463" t="s">
        <v>249</v>
      </c>
      <c r="M65" s="459"/>
      <c r="N65" s="464"/>
    </row>
    <row r="66" spans="1:14" ht="156.6" thickBot="1" x14ac:dyDescent="0.35">
      <c r="A66" s="441"/>
      <c r="B66" s="442"/>
      <c r="C66" s="443"/>
      <c r="D66" s="443"/>
      <c r="E66" s="444">
        <v>0</v>
      </c>
      <c r="F66" s="444">
        <v>0</v>
      </c>
      <c r="G66" s="444">
        <v>0</v>
      </c>
      <c r="H66" s="445">
        <v>0</v>
      </c>
      <c r="I66" s="443" t="s">
        <v>164</v>
      </c>
      <c r="J66" s="446" t="s">
        <v>242</v>
      </c>
      <c r="K66" s="447" t="s">
        <v>308</v>
      </c>
      <c r="L66" s="447" t="s">
        <v>309</v>
      </c>
      <c r="M66" s="443"/>
      <c r="N66" s="448" t="s">
        <v>310</v>
      </c>
    </row>
    <row r="67" spans="1:14" ht="63" thickBot="1" x14ac:dyDescent="0.35">
      <c r="A67" s="457" t="s">
        <v>311</v>
      </c>
      <c r="B67" s="458" t="s">
        <v>312</v>
      </c>
      <c r="C67" s="459" t="s">
        <v>205</v>
      </c>
      <c r="D67" s="459"/>
      <c r="E67" s="460">
        <f>SUM(E68:E69)</f>
        <v>12.6</v>
      </c>
      <c r="F67" s="460">
        <f>SUM(F68:F69)</f>
        <v>12.6</v>
      </c>
      <c r="G67" s="460">
        <f>SUM(G68:G69)</f>
        <v>12.5</v>
      </c>
      <c r="H67" s="461">
        <f>SUM(H68:H69)</f>
        <v>0</v>
      </c>
      <c r="I67" s="459"/>
      <c r="J67" s="462"/>
      <c r="K67" s="463"/>
      <c r="L67" s="463"/>
      <c r="M67" s="459"/>
      <c r="N67" s="464"/>
    </row>
    <row r="68" spans="1:14" ht="109.8" thickBot="1" x14ac:dyDescent="0.35">
      <c r="A68" s="457" t="s">
        <v>313</v>
      </c>
      <c r="B68" s="458" t="s">
        <v>314</v>
      </c>
      <c r="C68" s="459" t="s">
        <v>205</v>
      </c>
      <c r="D68" s="459" t="s">
        <v>21</v>
      </c>
      <c r="E68" s="465">
        <v>8</v>
      </c>
      <c r="F68" s="465">
        <v>8</v>
      </c>
      <c r="G68" s="465">
        <v>8</v>
      </c>
      <c r="H68" s="466">
        <v>0</v>
      </c>
      <c r="I68" s="459" t="s">
        <v>177</v>
      </c>
      <c r="J68" s="462" t="s">
        <v>242</v>
      </c>
      <c r="K68" s="463" t="s">
        <v>315</v>
      </c>
      <c r="L68" s="463" t="s">
        <v>316</v>
      </c>
      <c r="M68" s="459"/>
      <c r="N68" s="464" t="s">
        <v>317</v>
      </c>
    </row>
    <row r="69" spans="1:14" ht="78.599999999999994" thickBot="1" x14ac:dyDescent="0.35">
      <c r="A69" s="457" t="s">
        <v>318</v>
      </c>
      <c r="B69" s="458" t="s">
        <v>319</v>
      </c>
      <c r="C69" s="459" t="s">
        <v>205</v>
      </c>
      <c r="D69" s="459" t="s">
        <v>35</v>
      </c>
      <c r="E69" s="465">
        <v>4.5999999999999996</v>
      </c>
      <c r="F69" s="465">
        <v>4.5999999999999996</v>
      </c>
      <c r="G69" s="465">
        <v>4.5</v>
      </c>
      <c r="H69" s="466">
        <v>0</v>
      </c>
      <c r="I69" s="459" t="s">
        <v>178</v>
      </c>
      <c r="J69" s="462" t="s">
        <v>242</v>
      </c>
      <c r="K69" s="463" t="s">
        <v>237</v>
      </c>
      <c r="L69" s="463" t="s">
        <v>237</v>
      </c>
      <c r="M69" s="459"/>
      <c r="N69" s="464" t="s">
        <v>320</v>
      </c>
    </row>
    <row r="70" spans="1:14" ht="63" thickBot="1" x14ac:dyDescent="0.35">
      <c r="A70" s="457" t="s">
        <v>321</v>
      </c>
      <c r="B70" s="458" t="s">
        <v>171</v>
      </c>
      <c r="C70" s="459" t="s">
        <v>205</v>
      </c>
      <c r="D70" s="459"/>
      <c r="E70" s="460">
        <f>SUM(E71:E71)</f>
        <v>60.2</v>
      </c>
      <c r="F70" s="460">
        <f>SUM(F71:F71)</f>
        <v>60.2</v>
      </c>
      <c r="G70" s="460">
        <f>SUM(G71:G71)</f>
        <v>59.3</v>
      </c>
      <c r="H70" s="461">
        <f>SUM(H71:H71)</f>
        <v>0.9</v>
      </c>
      <c r="I70" s="459"/>
      <c r="J70" s="462"/>
      <c r="K70" s="463"/>
      <c r="L70" s="463"/>
      <c r="M70" s="459"/>
      <c r="N70" s="464"/>
    </row>
    <row r="71" spans="1:14" ht="109.2" x14ac:dyDescent="0.3">
      <c r="A71" s="457" t="s">
        <v>322</v>
      </c>
      <c r="B71" s="458" t="s">
        <v>171</v>
      </c>
      <c r="C71" s="459" t="s">
        <v>205</v>
      </c>
      <c r="D71" s="459"/>
      <c r="E71" s="460">
        <f>SUM(E72:E74)</f>
        <v>60.2</v>
      </c>
      <c r="F71" s="460">
        <f>SUM(F72:F74)</f>
        <v>60.2</v>
      </c>
      <c r="G71" s="460">
        <f>SUM(G72:G74)</f>
        <v>59.3</v>
      </c>
      <c r="H71" s="461">
        <f>SUM(H72:H74)</f>
        <v>0.9</v>
      </c>
      <c r="I71" s="459" t="s">
        <v>323</v>
      </c>
      <c r="J71" s="462" t="s">
        <v>242</v>
      </c>
      <c r="K71" s="463" t="s">
        <v>324</v>
      </c>
      <c r="L71" s="463" t="s">
        <v>325</v>
      </c>
      <c r="M71" s="459"/>
      <c r="N71" s="464" t="s">
        <v>326</v>
      </c>
    </row>
    <row r="72" spans="1:14" ht="62.4" x14ac:dyDescent="0.3">
      <c r="A72" s="441"/>
      <c r="B72" s="442"/>
      <c r="C72" s="443"/>
      <c r="D72" s="443"/>
      <c r="E72" s="444">
        <v>0</v>
      </c>
      <c r="F72" s="444">
        <v>0</v>
      </c>
      <c r="G72" s="444">
        <v>0</v>
      </c>
      <c r="H72" s="445">
        <v>0</v>
      </c>
      <c r="I72" s="443" t="s">
        <v>185</v>
      </c>
      <c r="J72" s="446" t="s">
        <v>218</v>
      </c>
      <c r="K72" s="447" t="s">
        <v>249</v>
      </c>
      <c r="L72" s="447" t="s">
        <v>249</v>
      </c>
      <c r="M72" s="443"/>
      <c r="N72" s="448" t="s">
        <v>327</v>
      </c>
    </row>
    <row r="73" spans="1:14" x14ac:dyDescent="0.3">
      <c r="A73" s="441"/>
      <c r="B73" s="442"/>
      <c r="C73" s="443"/>
      <c r="D73" s="443" t="s">
        <v>172</v>
      </c>
      <c r="E73" s="444">
        <v>50</v>
      </c>
      <c r="F73" s="444">
        <v>50</v>
      </c>
      <c r="G73" s="444">
        <v>50</v>
      </c>
      <c r="H73" s="445">
        <v>0</v>
      </c>
      <c r="I73" s="443"/>
      <c r="J73" s="446"/>
      <c r="K73" s="447"/>
      <c r="L73" s="447"/>
      <c r="M73" s="443"/>
      <c r="N73" s="448"/>
    </row>
    <row r="74" spans="1:14" ht="16.2" thickBot="1" x14ac:dyDescent="0.35">
      <c r="A74" s="441"/>
      <c r="B74" s="442"/>
      <c r="C74" s="443"/>
      <c r="D74" s="443" t="s">
        <v>21</v>
      </c>
      <c r="E74" s="444">
        <v>10.199999999999999</v>
      </c>
      <c r="F74" s="444">
        <v>10.199999999999999</v>
      </c>
      <c r="G74" s="444">
        <v>9.3000000000000007</v>
      </c>
      <c r="H74" s="445">
        <v>0.9</v>
      </c>
      <c r="I74" s="443"/>
      <c r="J74" s="446"/>
      <c r="K74" s="447"/>
      <c r="L74" s="447"/>
      <c r="M74" s="443"/>
      <c r="N74" s="448"/>
    </row>
    <row r="75" spans="1:14" ht="63" thickBot="1" x14ac:dyDescent="0.35">
      <c r="A75" s="449" t="s">
        <v>328</v>
      </c>
      <c r="B75" s="450" t="s">
        <v>62</v>
      </c>
      <c r="C75" s="451" t="s">
        <v>329</v>
      </c>
      <c r="D75" s="451"/>
      <c r="E75" s="452">
        <f>E76+E81+E86+E92+E95+E97+E99+E101+E103</f>
        <v>1300.7</v>
      </c>
      <c r="F75" s="452">
        <f>F76+F81+F86+F92+F95+F97+F99+F101+F103</f>
        <v>1219.5999999999999</v>
      </c>
      <c r="G75" s="452">
        <f>G76+G81+G86+G92+G95+G97+G99+G101+G103</f>
        <v>603.79999999999995</v>
      </c>
      <c r="H75" s="453">
        <f>H76+H81+H86+H92+H95+H97+H99+H101+H103</f>
        <v>615.80000000000007</v>
      </c>
      <c r="I75" s="451"/>
      <c r="J75" s="454"/>
      <c r="K75" s="455"/>
      <c r="L75" s="455"/>
      <c r="M75" s="451"/>
      <c r="N75" s="456"/>
    </row>
    <row r="76" spans="1:14" ht="63" thickBot="1" x14ac:dyDescent="0.35">
      <c r="A76" s="457" t="s">
        <v>330</v>
      </c>
      <c r="B76" s="458" t="s">
        <v>331</v>
      </c>
      <c r="C76" s="459" t="s">
        <v>332</v>
      </c>
      <c r="D76" s="459"/>
      <c r="E76" s="460">
        <f>SUM(E77:E77)</f>
        <v>216.9</v>
      </c>
      <c r="F76" s="460">
        <f>SUM(F77:F77)</f>
        <v>166.4</v>
      </c>
      <c r="G76" s="460">
        <f>SUM(G77:G77)</f>
        <v>13.1</v>
      </c>
      <c r="H76" s="461">
        <f>SUM(H77:H77)</f>
        <v>153.30000000000001</v>
      </c>
      <c r="I76" s="459"/>
      <c r="J76" s="462"/>
      <c r="K76" s="463"/>
      <c r="L76" s="463"/>
      <c r="M76" s="459"/>
      <c r="N76" s="464"/>
    </row>
    <row r="77" spans="1:14" ht="78" x14ac:dyDescent="0.3">
      <c r="A77" s="457" t="s">
        <v>333</v>
      </c>
      <c r="B77" s="458" t="s">
        <v>331</v>
      </c>
      <c r="C77" s="459" t="s">
        <v>332</v>
      </c>
      <c r="D77" s="459"/>
      <c r="E77" s="460">
        <f>SUM(E78:E80)</f>
        <v>216.9</v>
      </c>
      <c r="F77" s="460">
        <f>SUM(F78:F80)</f>
        <v>166.4</v>
      </c>
      <c r="G77" s="460">
        <f>SUM(G78:G80)</f>
        <v>13.1</v>
      </c>
      <c r="H77" s="461">
        <f>SUM(H78:H80)</f>
        <v>153.30000000000001</v>
      </c>
      <c r="I77" s="459" t="s">
        <v>334</v>
      </c>
      <c r="J77" s="462" t="s">
        <v>207</v>
      </c>
      <c r="K77" s="463" t="s">
        <v>335</v>
      </c>
      <c r="L77" s="463" t="s">
        <v>336</v>
      </c>
      <c r="M77" s="459"/>
      <c r="N77" s="464"/>
    </row>
    <row r="78" spans="1:14" ht="171.6" x14ac:dyDescent="0.3">
      <c r="A78" s="441"/>
      <c r="B78" s="442"/>
      <c r="C78" s="443"/>
      <c r="D78" s="443"/>
      <c r="E78" s="444">
        <v>0</v>
      </c>
      <c r="F78" s="444">
        <v>0</v>
      </c>
      <c r="G78" s="444">
        <v>0</v>
      </c>
      <c r="H78" s="445">
        <v>0</v>
      </c>
      <c r="I78" s="443" t="s">
        <v>337</v>
      </c>
      <c r="J78" s="446" t="s">
        <v>207</v>
      </c>
      <c r="K78" s="447" t="s">
        <v>237</v>
      </c>
      <c r="L78" s="447" t="s">
        <v>237</v>
      </c>
      <c r="M78" s="443"/>
      <c r="N78" s="448" t="s">
        <v>338</v>
      </c>
    </row>
    <row r="79" spans="1:14" x14ac:dyDescent="0.3">
      <c r="A79" s="441"/>
      <c r="B79" s="442"/>
      <c r="C79" s="443"/>
      <c r="D79" s="443" t="s">
        <v>172</v>
      </c>
      <c r="E79" s="444">
        <v>50</v>
      </c>
      <c r="F79" s="444">
        <v>50</v>
      </c>
      <c r="G79" s="444">
        <v>13.1</v>
      </c>
      <c r="H79" s="445">
        <v>36.9</v>
      </c>
      <c r="I79" s="443"/>
      <c r="J79" s="446"/>
      <c r="K79" s="447"/>
      <c r="L79" s="447"/>
      <c r="M79" s="443"/>
      <c r="N79" s="448"/>
    </row>
    <row r="80" spans="1:14" ht="16.2" thickBot="1" x14ac:dyDescent="0.35">
      <c r="A80" s="441"/>
      <c r="B80" s="442"/>
      <c r="C80" s="443"/>
      <c r="D80" s="443" t="s">
        <v>21</v>
      </c>
      <c r="E80" s="444">
        <v>166.9</v>
      </c>
      <c r="F80" s="444">
        <v>116.4</v>
      </c>
      <c r="G80" s="444">
        <v>0</v>
      </c>
      <c r="H80" s="445">
        <v>116.4</v>
      </c>
      <c r="I80" s="443"/>
      <c r="J80" s="446"/>
      <c r="K80" s="447"/>
      <c r="L80" s="447"/>
      <c r="M80" s="443"/>
      <c r="N80" s="448"/>
    </row>
    <row r="81" spans="1:14" ht="63" thickBot="1" x14ac:dyDescent="0.35">
      <c r="A81" s="457" t="s">
        <v>339</v>
      </c>
      <c r="B81" s="458" t="s">
        <v>340</v>
      </c>
      <c r="C81" s="459" t="s">
        <v>341</v>
      </c>
      <c r="D81" s="459"/>
      <c r="E81" s="460">
        <f>SUM(E82:E82)</f>
        <v>426.9</v>
      </c>
      <c r="F81" s="460">
        <f>SUM(F82:F82)</f>
        <v>426.9</v>
      </c>
      <c r="G81" s="460">
        <f>SUM(G82:G82)</f>
        <v>125.80000000000001</v>
      </c>
      <c r="H81" s="461">
        <f>SUM(H82:H82)</f>
        <v>301.10000000000002</v>
      </c>
      <c r="I81" s="459"/>
      <c r="J81" s="462"/>
      <c r="K81" s="463"/>
      <c r="L81" s="463"/>
      <c r="M81" s="459"/>
      <c r="N81" s="464"/>
    </row>
    <row r="82" spans="1:14" ht="156" x14ac:dyDescent="0.3">
      <c r="A82" s="457" t="s">
        <v>342</v>
      </c>
      <c r="B82" s="458" t="s">
        <v>340</v>
      </c>
      <c r="C82" s="459" t="s">
        <v>343</v>
      </c>
      <c r="D82" s="459"/>
      <c r="E82" s="460">
        <f>SUM(E83:E85)</f>
        <v>426.9</v>
      </c>
      <c r="F82" s="460">
        <f>SUM(F83:F85)</f>
        <v>426.9</v>
      </c>
      <c r="G82" s="460">
        <f>SUM(G83:G85)</f>
        <v>125.80000000000001</v>
      </c>
      <c r="H82" s="461">
        <f>SUM(H83:H85)</f>
        <v>301.10000000000002</v>
      </c>
      <c r="I82" s="459" t="s">
        <v>344</v>
      </c>
      <c r="J82" s="462" t="s">
        <v>207</v>
      </c>
      <c r="K82" s="463" t="s">
        <v>345</v>
      </c>
      <c r="L82" s="463" t="s">
        <v>346</v>
      </c>
      <c r="M82" s="459"/>
      <c r="N82" s="464" t="s">
        <v>347</v>
      </c>
    </row>
    <row r="83" spans="1:14" ht="62.4" x14ac:dyDescent="0.3">
      <c r="A83" s="441"/>
      <c r="B83" s="442"/>
      <c r="C83" s="443"/>
      <c r="D83" s="443"/>
      <c r="E83" s="444">
        <v>0</v>
      </c>
      <c r="F83" s="444">
        <v>0</v>
      </c>
      <c r="G83" s="444">
        <v>0</v>
      </c>
      <c r="H83" s="445">
        <v>0</v>
      </c>
      <c r="I83" s="443" t="s">
        <v>72</v>
      </c>
      <c r="J83" s="446" t="s">
        <v>242</v>
      </c>
      <c r="K83" s="447" t="s">
        <v>249</v>
      </c>
      <c r="L83" s="447" t="s">
        <v>336</v>
      </c>
      <c r="M83" s="443"/>
      <c r="N83" s="448" t="s">
        <v>348</v>
      </c>
    </row>
    <row r="84" spans="1:14" x14ac:dyDescent="0.3">
      <c r="A84" s="441"/>
      <c r="B84" s="442"/>
      <c r="C84" s="443"/>
      <c r="D84" s="443" t="s">
        <v>172</v>
      </c>
      <c r="E84" s="444">
        <v>26.9</v>
      </c>
      <c r="F84" s="444">
        <v>26.9</v>
      </c>
      <c r="G84" s="444">
        <v>26.9</v>
      </c>
      <c r="H84" s="445">
        <v>0</v>
      </c>
      <c r="I84" s="443"/>
      <c r="J84" s="446"/>
      <c r="K84" s="447"/>
      <c r="L84" s="447"/>
      <c r="M84" s="443"/>
      <c r="N84" s="448"/>
    </row>
    <row r="85" spans="1:14" ht="16.2" thickBot="1" x14ac:dyDescent="0.35">
      <c r="A85" s="441"/>
      <c r="B85" s="442"/>
      <c r="C85" s="443"/>
      <c r="D85" s="443" t="s">
        <v>21</v>
      </c>
      <c r="E85" s="444">
        <v>400</v>
      </c>
      <c r="F85" s="444">
        <v>400</v>
      </c>
      <c r="G85" s="444">
        <v>98.9</v>
      </c>
      <c r="H85" s="445">
        <v>301.10000000000002</v>
      </c>
      <c r="I85" s="443"/>
      <c r="J85" s="446"/>
      <c r="K85" s="447"/>
      <c r="L85" s="447"/>
      <c r="M85" s="443"/>
      <c r="N85" s="448"/>
    </row>
    <row r="86" spans="1:14" ht="63" thickBot="1" x14ac:dyDescent="0.35">
      <c r="A86" s="457" t="s">
        <v>349</v>
      </c>
      <c r="B86" s="458" t="s">
        <v>350</v>
      </c>
      <c r="C86" s="459"/>
      <c r="D86" s="459"/>
      <c r="E86" s="460">
        <f>SUM(E87:E87)</f>
        <v>73</v>
      </c>
      <c r="F86" s="460">
        <f>SUM(F87:F87)</f>
        <v>73</v>
      </c>
      <c r="G86" s="460">
        <f>SUM(G87:G87)</f>
        <v>21</v>
      </c>
      <c r="H86" s="461">
        <f>SUM(H87:H87)</f>
        <v>52</v>
      </c>
      <c r="I86" s="459"/>
      <c r="J86" s="462"/>
      <c r="K86" s="463"/>
      <c r="L86" s="463"/>
      <c r="M86" s="459"/>
      <c r="N86" s="464"/>
    </row>
    <row r="87" spans="1:14" ht="78" x14ac:dyDescent="0.3">
      <c r="A87" s="457" t="s">
        <v>351</v>
      </c>
      <c r="B87" s="458" t="s">
        <v>350</v>
      </c>
      <c r="C87" s="459" t="s">
        <v>352</v>
      </c>
      <c r="D87" s="459"/>
      <c r="E87" s="460">
        <f>SUM(E88:E91)</f>
        <v>73</v>
      </c>
      <c r="F87" s="460">
        <f>SUM(F88:F91)</f>
        <v>73</v>
      </c>
      <c r="G87" s="460">
        <f>SUM(G88:G91)</f>
        <v>21</v>
      </c>
      <c r="H87" s="461">
        <f>SUM(H88:H91)</f>
        <v>52</v>
      </c>
      <c r="I87" s="459" t="s">
        <v>72</v>
      </c>
      <c r="J87" s="462" t="s">
        <v>242</v>
      </c>
      <c r="K87" s="463" t="s">
        <v>336</v>
      </c>
      <c r="L87" s="463" t="s">
        <v>336</v>
      </c>
      <c r="M87" s="459"/>
      <c r="N87" s="464"/>
    </row>
    <row r="88" spans="1:14" x14ac:dyDescent="0.3">
      <c r="A88" s="441"/>
      <c r="B88" s="442"/>
      <c r="C88" s="443"/>
      <c r="D88" s="443"/>
      <c r="E88" s="444">
        <v>0</v>
      </c>
      <c r="F88" s="444">
        <v>0</v>
      </c>
      <c r="G88" s="444">
        <v>0</v>
      </c>
      <c r="H88" s="445">
        <v>0</v>
      </c>
      <c r="I88" s="443" t="s">
        <v>353</v>
      </c>
      <c r="J88" s="446" t="s">
        <v>207</v>
      </c>
      <c r="K88" s="447" t="s">
        <v>336</v>
      </c>
      <c r="L88" s="447" t="s">
        <v>336</v>
      </c>
      <c r="M88" s="443"/>
      <c r="N88" s="448"/>
    </row>
    <row r="89" spans="1:14" ht="280.8" x14ac:dyDescent="0.3">
      <c r="A89" s="441"/>
      <c r="B89" s="442"/>
      <c r="C89" s="443"/>
      <c r="D89" s="443"/>
      <c r="E89" s="444">
        <v>0</v>
      </c>
      <c r="F89" s="444">
        <v>0</v>
      </c>
      <c r="G89" s="444">
        <v>0</v>
      </c>
      <c r="H89" s="445">
        <v>0</v>
      </c>
      <c r="I89" s="443" t="s">
        <v>354</v>
      </c>
      <c r="J89" s="446" t="s">
        <v>242</v>
      </c>
      <c r="K89" s="447" t="s">
        <v>249</v>
      </c>
      <c r="L89" s="447" t="s">
        <v>249</v>
      </c>
      <c r="M89" s="443"/>
      <c r="N89" s="448" t="s">
        <v>355</v>
      </c>
    </row>
    <row r="90" spans="1:14" x14ac:dyDescent="0.3">
      <c r="A90" s="441"/>
      <c r="B90" s="442"/>
      <c r="C90" s="443"/>
      <c r="D90" s="443" t="s">
        <v>172</v>
      </c>
      <c r="E90" s="444">
        <v>26</v>
      </c>
      <c r="F90" s="444">
        <v>26</v>
      </c>
      <c r="G90" s="444">
        <v>21</v>
      </c>
      <c r="H90" s="445">
        <v>5</v>
      </c>
      <c r="I90" s="443"/>
      <c r="J90" s="446"/>
      <c r="K90" s="447"/>
      <c r="L90" s="447"/>
      <c r="M90" s="443"/>
      <c r="N90" s="448"/>
    </row>
    <row r="91" spans="1:14" ht="16.2" thickBot="1" x14ac:dyDescent="0.35">
      <c r="A91" s="441"/>
      <c r="B91" s="442"/>
      <c r="C91" s="443"/>
      <c r="D91" s="443" t="s">
        <v>21</v>
      </c>
      <c r="E91" s="444">
        <v>47</v>
      </c>
      <c r="F91" s="444">
        <v>47</v>
      </c>
      <c r="G91" s="444">
        <v>0</v>
      </c>
      <c r="H91" s="445">
        <v>47</v>
      </c>
      <c r="I91" s="443"/>
      <c r="J91" s="446"/>
      <c r="K91" s="447"/>
      <c r="L91" s="447"/>
      <c r="M91" s="443"/>
      <c r="N91" s="448"/>
    </row>
    <row r="92" spans="1:14" ht="63" thickBot="1" x14ac:dyDescent="0.35">
      <c r="A92" s="457" t="s">
        <v>356</v>
      </c>
      <c r="B92" s="458" t="s">
        <v>357</v>
      </c>
      <c r="C92" s="459" t="s">
        <v>358</v>
      </c>
      <c r="D92" s="459"/>
      <c r="E92" s="460">
        <f t="shared" ref="E92:H93" si="0">SUM(E93:E93)</f>
        <v>160</v>
      </c>
      <c r="F92" s="460">
        <f t="shared" si="0"/>
        <v>130.30000000000001</v>
      </c>
      <c r="G92" s="460">
        <f t="shared" si="0"/>
        <v>25.5</v>
      </c>
      <c r="H92" s="461">
        <f t="shared" si="0"/>
        <v>104.8</v>
      </c>
      <c r="I92" s="459"/>
      <c r="J92" s="462"/>
      <c r="K92" s="463"/>
      <c r="L92" s="463"/>
      <c r="M92" s="459"/>
      <c r="N92" s="464"/>
    </row>
    <row r="93" spans="1:14" ht="109.2" x14ac:dyDescent="0.3">
      <c r="A93" s="457" t="s">
        <v>359</v>
      </c>
      <c r="B93" s="458" t="s">
        <v>360</v>
      </c>
      <c r="C93" s="459" t="s">
        <v>358</v>
      </c>
      <c r="D93" s="459"/>
      <c r="E93" s="460">
        <f t="shared" si="0"/>
        <v>160</v>
      </c>
      <c r="F93" s="460">
        <f t="shared" si="0"/>
        <v>130.30000000000001</v>
      </c>
      <c r="G93" s="460">
        <f t="shared" si="0"/>
        <v>25.5</v>
      </c>
      <c r="H93" s="461">
        <f t="shared" si="0"/>
        <v>104.8</v>
      </c>
      <c r="I93" s="459" t="s">
        <v>92</v>
      </c>
      <c r="J93" s="462" t="s">
        <v>242</v>
      </c>
      <c r="K93" s="463" t="s">
        <v>249</v>
      </c>
      <c r="L93" s="463" t="s">
        <v>336</v>
      </c>
      <c r="M93" s="459"/>
      <c r="N93" s="464" t="s">
        <v>361</v>
      </c>
    </row>
    <row r="94" spans="1:14" ht="16.2" thickBot="1" x14ac:dyDescent="0.35">
      <c r="A94" s="441"/>
      <c r="B94" s="442"/>
      <c r="C94" s="443"/>
      <c r="D94" s="443" t="s">
        <v>21</v>
      </c>
      <c r="E94" s="444">
        <v>160</v>
      </c>
      <c r="F94" s="444">
        <v>130.30000000000001</v>
      </c>
      <c r="G94" s="444">
        <v>25.5</v>
      </c>
      <c r="H94" s="445">
        <v>104.8</v>
      </c>
      <c r="I94" s="443"/>
      <c r="J94" s="446"/>
      <c r="K94" s="447"/>
      <c r="L94" s="447"/>
      <c r="M94" s="443"/>
      <c r="N94" s="448"/>
    </row>
    <row r="95" spans="1:14" ht="78.599999999999994" thickBot="1" x14ac:dyDescent="0.35">
      <c r="A95" s="457" t="s">
        <v>362</v>
      </c>
      <c r="B95" s="458" t="s">
        <v>363</v>
      </c>
      <c r="C95" s="459"/>
      <c r="D95" s="459"/>
      <c r="E95" s="460">
        <f>SUM(E96:E96)</f>
        <v>200</v>
      </c>
      <c r="F95" s="460">
        <f>SUM(F96:F96)</f>
        <v>200</v>
      </c>
      <c r="G95" s="460">
        <f>SUM(G96:G96)</f>
        <v>200</v>
      </c>
      <c r="H95" s="461">
        <f>SUM(H96:H96)</f>
        <v>0</v>
      </c>
      <c r="I95" s="459"/>
      <c r="J95" s="462"/>
      <c r="K95" s="463"/>
      <c r="L95" s="463"/>
      <c r="M95" s="459"/>
      <c r="N95" s="464"/>
    </row>
    <row r="96" spans="1:14" ht="78.599999999999994" thickBot="1" x14ac:dyDescent="0.35">
      <c r="A96" s="457" t="s">
        <v>364</v>
      </c>
      <c r="B96" s="458" t="s">
        <v>363</v>
      </c>
      <c r="C96" s="459" t="s">
        <v>365</v>
      </c>
      <c r="D96" s="459" t="s">
        <v>172</v>
      </c>
      <c r="E96" s="465">
        <v>200</v>
      </c>
      <c r="F96" s="465">
        <v>200</v>
      </c>
      <c r="G96" s="465">
        <v>200</v>
      </c>
      <c r="H96" s="466">
        <v>0</v>
      </c>
      <c r="I96" s="459" t="s">
        <v>366</v>
      </c>
      <c r="J96" s="462" t="s">
        <v>207</v>
      </c>
      <c r="K96" s="463" t="s">
        <v>237</v>
      </c>
      <c r="L96" s="463" t="s">
        <v>237</v>
      </c>
      <c r="M96" s="459"/>
      <c r="N96" s="464" t="s">
        <v>367</v>
      </c>
    </row>
    <row r="97" spans="1:14" ht="78.599999999999994" thickBot="1" x14ac:dyDescent="0.35">
      <c r="A97" s="457" t="s">
        <v>368</v>
      </c>
      <c r="B97" s="458" t="s">
        <v>369</v>
      </c>
      <c r="C97" s="459"/>
      <c r="D97" s="459"/>
      <c r="E97" s="460">
        <f>SUM(E98:E98)</f>
        <v>150</v>
      </c>
      <c r="F97" s="460">
        <f>SUM(F98:F98)</f>
        <v>150</v>
      </c>
      <c r="G97" s="460">
        <f>SUM(G98:G98)</f>
        <v>150</v>
      </c>
      <c r="H97" s="461">
        <f>SUM(H98:H98)</f>
        <v>0</v>
      </c>
      <c r="I97" s="459"/>
      <c r="J97" s="462"/>
      <c r="K97" s="463"/>
      <c r="L97" s="463"/>
      <c r="M97" s="459"/>
      <c r="N97" s="464"/>
    </row>
    <row r="98" spans="1:14" ht="78.599999999999994" thickBot="1" x14ac:dyDescent="0.35">
      <c r="A98" s="457" t="s">
        <v>370</v>
      </c>
      <c r="B98" s="458" t="s">
        <v>369</v>
      </c>
      <c r="C98" s="459" t="s">
        <v>365</v>
      </c>
      <c r="D98" s="459" t="s">
        <v>21</v>
      </c>
      <c r="E98" s="465">
        <v>150</v>
      </c>
      <c r="F98" s="465">
        <v>150</v>
      </c>
      <c r="G98" s="465">
        <v>150</v>
      </c>
      <c r="H98" s="466">
        <v>0</v>
      </c>
      <c r="I98" s="459" t="s">
        <v>366</v>
      </c>
      <c r="J98" s="462" t="s">
        <v>207</v>
      </c>
      <c r="K98" s="463" t="s">
        <v>237</v>
      </c>
      <c r="L98" s="463" t="s">
        <v>237</v>
      </c>
      <c r="M98" s="459"/>
      <c r="N98" s="464" t="s">
        <v>371</v>
      </c>
    </row>
    <row r="99" spans="1:14" ht="78.599999999999994" thickBot="1" x14ac:dyDescent="0.35">
      <c r="A99" s="457" t="s">
        <v>372</v>
      </c>
      <c r="B99" s="458" t="s">
        <v>373</v>
      </c>
      <c r="C99" s="459"/>
      <c r="D99" s="459"/>
      <c r="E99" s="460">
        <f>SUM(E100:E100)</f>
        <v>50</v>
      </c>
      <c r="F99" s="460">
        <f>SUM(F100:F100)</f>
        <v>50</v>
      </c>
      <c r="G99" s="460">
        <f>SUM(G100:G100)</f>
        <v>50</v>
      </c>
      <c r="H99" s="461">
        <f>SUM(H100:H100)</f>
        <v>0</v>
      </c>
      <c r="I99" s="459"/>
      <c r="J99" s="462"/>
      <c r="K99" s="463"/>
      <c r="L99" s="463"/>
      <c r="M99" s="459"/>
      <c r="N99" s="464"/>
    </row>
    <row r="100" spans="1:14" ht="78.599999999999994" thickBot="1" x14ac:dyDescent="0.35">
      <c r="A100" s="457" t="s">
        <v>374</v>
      </c>
      <c r="B100" s="458" t="s">
        <v>375</v>
      </c>
      <c r="C100" s="459" t="s">
        <v>365</v>
      </c>
      <c r="D100" s="459" t="s">
        <v>172</v>
      </c>
      <c r="E100" s="465">
        <v>50</v>
      </c>
      <c r="F100" s="465">
        <v>50</v>
      </c>
      <c r="G100" s="465">
        <v>50</v>
      </c>
      <c r="H100" s="466">
        <v>0</v>
      </c>
      <c r="I100" s="459" t="s">
        <v>366</v>
      </c>
      <c r="J100" s="462" t="s">
        <v>207</v>
      </c>
      <c r="K100" s="463" t="s">
        <v>237</v>
      </c>
      <c r="L100" s="463" t="s">
        <v>237</v>
      </c>
      <c r="M100" s="459"/>
      <c r="N100" s="464" t="s">
        <v>376</v>
      </c>
    </row>
    <row r="101" spans="1:14" ht="78.599999999999994" thickBot="1" x14ac:dyDescent="0.35">
      <c r="A101" s="457" t="s">
        <v>377</v>
      </c>
      <c r="B101" s="458" t="s">
        <v>186</v>
      </c>
      <c r="C101" s="459"/>
      <c r="D101" s="459"/>
      <c r="E101" s="460">
        <f>SUM(E102:E102)</f>
        <v>19.399999999999999</v>
      </c>
      <c r="F101" s="460">
        <f>SUM(F102:F102)</f>
        <v>18.5</v>
      </c>
      <c r="G101" s="460">
        <f>SUM(G102:G102)</f>
        <v>18.399999999999999</v>
      </c>
      <c r="H101" s="461">
        <f>SUM(H102:H102)</f>
        <v>0.1</v>
      </c>
      <c r="I101" s="459"/>
      <c r="J101" s="462"/>
      <c r="K101" s="463"/>
      <c r="L101" s="463"/>
      <c r="M101" s="459"/>
      <c r="N101" s="464"/>
    </row>
    <row r="102" spans="1:14" ht="78.599999999999994" thickBot="1" x14ac:dyDescent="0.35">
      <c r="A102" s="457" t="s">
        <v>378</v>
      </c>
      <c r="B102" s="458" t="s">
        <v>186</v>
      </c>
      <c r="C102" s="459" t="s">
        <v>379</v>
      </c>
      <c r="D102" s="459" t="s">
        <v>21</v>
      </c>
      <c r="E102" s="465">
        <v>19.399999999999999</v>
      </c>
      <c r="F102" s="465">
        <v>18.5</v>
      </c>
      <c r="G102" s="465">
        <v>18.399999999999999</v>
      </c>
      <c r="H102" s="466">
        <v>0.1</v>
      </c>
      <c r="I102" s="459" t="s">
        <v>380</v>
      </c>
      <c r="J102" s="462" t="s">
        <v>207</v>
      </c>
      <c r="K102" s="463" t="s">
        <v>237</v>
      </c>
      <c r="L102" s="463" t="s">
        <v>237</v>
      </c>
      <c r="M102" s="459"/>
      <c r="N102" s="464" t="s">
        <v>381</v>
      </c>
    </row>
    <row r="103" spans="1:14" ht="63" thickBot="1" x14ac:dyDescent="0.35">
      <c r="A103" s="457" t="s">
        <v>382</v>
      </c>
      <c r="B103" s="458" t="s">
        <v>383</v>
      </c>
      <c r="C103" s="459"/>
      <c r="D103" s="459"/>
      <c r="E103" s="460">
        <f>SUM(E104:E104)</f>
        <v>4.5</v>
      </c>
      <c r="F103" s="460">
        <f>SUM(F104:F104)</f>
        <v>4.5</v>
      </c>
      <c r="G103" s="460">
        <f>SUM(G104:G104)</f>
        <v>0</v>
      </c>
      <c r="H103" s="461">
        <f>SUM(H104:H104)</f>
        <v>4.5</v>
      </c>
      <c r="I103" s="459"/>
      <c r="J103" s="462"/>
      <c r="K103" s="463"/>
      <c r="L103" s="463"/>
      <c r="M103" s="459"/>
      <c r="N103" s="464"/>
    </row>
    <row r="104" spans="1:14" ht="78.599999999999994" thickBot="1" x14ac:dyDescent="0.35">
      <c r="A104" s="467" t="s">
        <v>384</v>
      </c>
      <c r="B104" s="468" t="s">
        <v>383</v>
      </c>
      <c r="C104" s="469" t="s">
        <v>385</v>
      </c>
      <c r="D104" s="469" t="s">
        <v>21</v>
      </c>
      <c r="E104" s="470">
        <v>4.5</v>
      </c>
      <c r="F104" s="470">
        <v>4.5</v>
      </c>
      <c r="G104" s="470">
        <v>0</v>
      </c>
      <c r="H104" s="471">
        <v>4.5</v>
      </c>
      <c r="I104" s="469" t="s">
        <v>72</v>
      </c>
      <c r="J104" s="472" t="s">
        <v>242</v>
      </c>
      <c r="K104" s="473" t="s">
        <v>249</v>
      </c>
      <c r="L104" s="473" t="s">
        <v>336</v>
      </c>
      <c r="M104" s="469"/>
      <c r="N104" s="474" t="s">
        <v>386</v>
      </c>
    </row>
    <row r="105" spans="1:14" x14ac:dyDescent="0.3">
      <c r="A105" s="475"/>
      <c r="B105" s="475"/>
      <c r="C105" s="476"/>
      <c r="D105" s="476"/>
      <c r="E105" s="477"/>
      <c r="F105" s="477"/>
      <c r="G105" s="477"/>
      <c r="H105" s="478"/>
      <c r="I105" s="476"/>
      <c r="J105" s="479"/>
      <c r="K105" s="480"/>
      <c r="L105" s="480"/>
      <c r="M105" s="476"/>
      <c r="N105" s="476"/>
    </row>
    <row r="106" spans="1:14" x14ac:dyDescent="0.3">
      <c r="A106" s="475"/>
      <c r="B106" s="475"/>
      <c r="C106" s="476"/>
      <c r="D106" s="476"/>
      <c r="E106" s="477"/>
      <c r="F106" s="477"/>
      <c r="G106" s="477"/>
      <c r="H106" s="478"/>
      <c r="I106" s="476"/>
      <c r="J106" s="479"/>
      <c r="K106" s="480"/>
      <c r="L106" s="480"/>
      <c r="M106" s="476"/>
      <c r="N106" s="476"/>
    </row>
    <row r="107" spans="1:14" x14ac:dyDescent="0.3">
      <c r="A107" s="475"/>
      <c r="B107" s="475"/>
      <c r="C107" s="476"/>
      <c r="D107" s="476"/>
      <c r="E107" s="477"/>
      <c r="F107" s="477"/>
      <c r="G107" s="477"/>
      <c r="H107" s="478"/>
      <c r="I107" s="476"/>
      <c r="J107" s="479"/>
      <c r="K107" s="480"/>
      <c r="L107" s="480"/>
      <c r="M107" s="476"/>
      <c r="N107" s="476"/>
    </row>
    <row r="108" spans="1:14" x14ac:dyDescent="0.3">
      <c r="A108" s="475"/>
      <c r="B108" s="475"/>
      <c r="C108" s="476"/>
      <c r="D108" s="476"/>
      <c r="E108" s="477"/>
      <c r="F108" s="477"/>
      <c r="G108" s="477"/>
      <c r="H108" s="478"/>
      <c r="I108" s="476"/>
      <c r="J108" s="479"/>
      <c r="K108" s="480"/>
      <c r="L108" s="480"/>
      <c r="M108" s="476"/>
      <c r="N108" s="476"/>
    </row>
    <row r="109" spans="1:14" x14ac:dyDescent="0.3">
      <c r="A109" s="475"/>
      <c r="B109" s="475"/>
      <c r="C109" s="476"/>
      <c r="D109" s="476"/>
      <c r="E109" s="477"/>
      <c r="F109" s="477"/>
      <c r="G109" s="477"/>
      <c r="H109" s="478"/>
      <c r="I109" s="476"/>
      <c r="J109" s="479"/>
      <c r="K109" s="480"/>
      <c r="L109" s="480"/>
      <c r="M109" s="476"/>
      <c r="N109" s="476"/>
    </row>
    <row r="110" spans="1:14" ht="78" x14ac:dyDescent="0.3">
      <c r="A110" s="481" t="s">
        <v>187</v>
      </c>
      <c r="B110" s="481" t="s">
        <v>188</v>
      </c>
      <c r="C110" s="481" t="s">
        <v>191</v>
      </c>
      <c r="D110" s="481" t="s">
        <v>192</v>
      </c>
      <c r="E110" s="482" t="s">
        <v>193</v>
      </c>
      <c r="F110" s="482" t="s">
        <v>194</v>
      </c>
    </row>
    <row r="111" spans="1:14" ht="31.2" x14ac:dyDescent="0.3">
      <c r="A111" s="442" t="s">
        <v>138</v>
      </c>
      <c r="B111" s="442" t="s">
        <v>387</v>
      </c>
      <c r="C111" s="445">
        <v>288.3</v>
      </c>
      <c r="D111" s="445">
        <v>554.70000000000005</v>
      </c>
      <c r="E111" s="444">
        <v>187.3</v>
      </c>
      <c r="F111" s="444">
        <v>367.4</v>
      </c>
    </row>
    <row r="112" spans="1:14" ht="46.8" x14ac:dyDescent="0.3">
      <c r="A112" s="442" t="s">
        <v>172</v>
      </c>
      <c r="B112" s="442" t="s">
        <v>388</v>
      </c>
      <c r="C112" s="445">
        <v>402.9</v>
      </c>
      <c r="D112" s="445">
        <v>402.9</v>
      </c>
      <c r="E112" s="444">
        <v>361</v>
      </c>
      <c r="F112" s="444">
        <v>41.9</v>
      </c>
    </row>
    <row r="113" spans="1:6" ht="31.2" x14ac:dyDescent="0.3">
      <c r="A113" s="442" t="s">
        <v>39</v>
      </c>
      <c r="B113" s="442" t="s">
        <v>389</v>
      </c>
      <c r="C113" s="445">
        <v>22.5</v>
      </c>
      <c r="D113" s="445">
        <v>414.8</v>
      </c>
      <c r="E113" s="444">
        <v>275.8</v>
      </c>
      <c r="F113" s="444">
        <v>139</v>
      </c>
    </row>
    <row r="114" spans="1:6" ht="46.8" x14ac:dyDescent="0.3">
      <c r="A114" s="442" t="s">
        <v>163</v>
      </c>
      <c r="B114" s="442" t="s">
        <v>390</v>
      </c>
      <c r="C114" s="445">
        <v>3</v>
      </c>
      <c r="D114" s="445">
        <v>1.2</v>
      </c>
      <c r="E114" s="444">
        <v>1.2</v>
      </c>
      <c r="F114" s="444">
        <v>0</v>
      </c>
    </row>
    <row r="115" spans="1:6" ht="46.8" x14ac:dyDescent="0.3">
      <c r="A115" s="442" t="s">
        <v>35</v>
      </c>
      <c r="B115" s="442" t="s">
        <v>391</v>
      </c>
      <c r="C115" s="445">
        <v>1070.7</v>
      </c>
      <c r="D115" s="445">
        <v>1070.7</v>
      </c>
      <c r="E115" s="444">
        <v>1070.5999999999999</v>
      </c>
      <c r="F115" s="444">
        <v>0</v>
      </c>
    </row>
    <row r="116" spans="1:6" x14ac:dyDescent="0.3">
      <c r="A116" s="442" t="s">
        <v>65</v>
      </c>
      <c r="B116" s="442" t="s">
        <v>392</v>
      </c>
      <c r="C116" s="445">
        <v>0</v>
      </c>
      <c r="D116" s="445">
        <v>95.2</v>
      </c>
      <c r="E116" s="444">
        <v>10.6</v>
      </c>
      <c r="F116" s="444">
        <v>84.6</v>
      </c>
    </row>
    <row r="117" spans="1:6" ht="31.2" x14ac:dyDescent="0.3">
      <c r="A117" s="442" t="s">
        <v>162</v>
      </c>
      <c r="B117" s="442" t="s">
        <v>393</v>
      </c>
      <c r="C117" s="445">
        <v>0</v>
      </c>
      <c r="D117" s="445">
        <v>30</v>
      </c>
      <c r="E117" s="444">
        <v>15.8</v>
      </c>
      <c r="F117" s="444">
        <v>14.2</v>
      </c>
    </row>
    <row r="118" spans="1:6" x14ac:dyDescent="0.3">
      <c r="A118" s="442" t="s">
        <v>21</v>
      </c>
      <c r="B118" s="442" t="s">
        <v>394</v>
      </c>
      <c r="C118" s="445">
        <v>2266</v>
      </c>
      <c r="D118" s="445">
        <v>2184.9</v>
      </c>
      <c r="E118" s="444">
        <v>1544.4</v>
      </c>
      <c r="F118" s="444">
        <v>640.5</v>
      </c>
    </row>
    <row r="119" spans="1:6" ht="62.4" x14ac:dyDescent="0.3">
      <c r="A119" s="442" t="s">
        <v>25</v>
      </c>
      <c r="B119" s="442" t="s">
        <v>395</v>
      </c>
      <c r="C119" s="445">
        <v>105</v>
      </c>
      <c r="D119" s="445">
        <v>105</v>
      </c>
      <c r="E119" s="444">
        <v>98.4</v>
      </c>
      <c r="F119" s="444">
        <v>6.6</v>
      </c>
    </row>
    <row r="120" spans="1:6" ht="62.4" x14ac:dyDescent="0.3">
      <c r="A120" s="442" t="s">
        <v>132</v>
      </c>
      <c r="B120" s="442" t="s">
        <v>396</v>
      </c>
      <c r="C120" s="445">
        <v>34.799999999999997</v>
      </c>
      <c r="D120" s="445">
        <v>34.799999999999997</v>
      </c>
      <c r="E120" s="444">
        <v>29.7</v>
      </c>
      <c r="F120" s="444">
        <v>5.0999999999999996</v>
      </c>
    </row>
    <row r="121" spans="1:6" x14ac:dyDescent="0.3">
      <c r="A121" s="484"/>
      <c r="B121" s="485" t="s">
        <v>107</v>
      </c>
      <c r="C121" s="486">
        <f>SUM(C111:C120)</f>
        <v>4193.2</v>
      </c>
      <c r="D121" s="486">
        <f>SUM(D111:D120)</f>
        <v>4894.2</v>
      </c>
      <c r="E121" s="487">
        <f>SUM(E111:E120)</f>
        <v>3594.7999999999997</v>
      </c>
      <c r="F121" s="487">
        <f>SUM(F111:F120)</f>
        <v>1299.2999999999997</v>
      </c>
    </row>
  </sheetData>
  <mergeCells count="14">
    <mergeCell ref="F1:F3"/>
    <mergeCell ref="A1:A3"/>
    <mergeCell ref="B1:B3"/>
    <mergeCell ref="C1:C3"/>
    <mergeCell ref="D1:D3"/>
    <mergeCell ref="E1:E3"/>
    <mergeCell ref="G1:G3"/>
    <mergeCell ref="H1:H3"/>
    <mergeCell ref="I1:N1"/>
    <mergeCell ref="I2:I3"/>
    <mergeCell ref="J2:J3"/>
    <mergeCell ref="K2:L2"/>
    <mergeCell ref="M2:M3"/>
    <mergeCell ref="N2:N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65"/>
  <sheetViews>
    <sheetView topLeftCell="A98" zoomScaleNormal="100" workbookViewId="0">
      <selection activeCell="E15" sqref="E15"/>
    </sheetView>
  </sheetViews>
  <sheetFormatPr defaultColWidth="8.6640625" defaultRowHeight="13.2" x14ac:dyDescent="0.25"/>
  <cols>
    <col min="1" max="1" width="9.33203125" style="534" customWidth="1"/>
    <col min="2" max="2" width="29.6640625" style="534" customWidth="1"/>
    <col min="3" max="3" width="12.6640625" style="534" customWidth="1"/>
    <col min="4" max="6" width="11.6640625" style="534" customWidth="1"/>
    <col min="7" max="7" width="11" style="534" customWidth="1"/>
    <col min="8" max="8" width="7.5546875" style="534" customWidth="1"/>
    <col min="9" max="9" width="30" style="534" customWidth="1"/>
    <col min="10" max="10" width="7.33203125" style="534" customWidth="1"/>
    <col min="11" max="12" width="9.44140625" style="561" customWidth="1"/>
    <col min="13" max="13" width="44.5546875" style="534" customWidth="1"/>
    <col min="14" max="16384" width="8.6640625" style="534"/>
  </cols>
  <sheetData>
    <row r="1" spans="1:13" ht="15.6" customHeight="1" x14ac:dyDescent="0.25">
      <c r="A1" s="763" t="s">
        <v>166</v>
      </c>
      <c r="B1" s="763"/>
      <c r="C1" s="763"/>
      <c r="D1" s="763"/>
      <c r="E1" s="763"/>
      <c r="F1" s="763"/>
      <c r="G1" s="763"/>
      <c r="H1" s="763"/>
      <c r="I1" s="763"/>
      <c r="J1" s="763"/>
      <c r="K1" s="763"/>
      <c r="L1" s="763"/>
      <c r="M1" s="763"/>
    </row>
    <row r="2" spans="1:13" ht="15.6" customHeight="1" x14ac:dyDescent="0.25">
      <c r="A2" s="764" t="s">
        <v>397</v>
      </c>
      <c r="B2" s="764"/>
      <c r="C2" s="764"/>
      <c r="D2" s="764"/>
      <c r="E2" s="764"/>
      <c r="F2" s="764"/>
      <c r="G2" s="764"/>
      <c r="H2" s="764"/>
      <c r="I2" s="764"/>
      <c r="J2" s="764"/>
      <c r="K2" s="764"/>
      <c r="L2" s="764"/>
      <c r="M2" s="764"/>
    </row>
    <row r="3" spans="1:13" ht="13.8" thickBot="1" x14ac:dyDescent="0.3">
      <c r="M3" s="537" t="s">
        <v>566</v>
      </c>
    </row>
    <row r="4" spans="1:13" s="536" customFormat="1" x14ac:dyDescent="0.3">
      <c r="A4" s="774" t="s">
        <v>187</v>
      </c>
      <c r="B4" s="765" t="s">
        <v>188</v>
      </c>
      <c r="C4" s="765" t="s">
        <v>190</v>
      </c>
      <c r="D4" s="765" t="s">
        <v>568</v>
      </c>
      <c r="E4" s="765" t="s">
        <v>191</v>
      </c>
      <c r="F4" s="765" t="s">
        <v>192</v>
      </c>
      <c r="G4" s="765" t="s">
        <v>193</v>
      </c>
      <c r="H4" s="765" t="s">
        <v>194</v>
      </c>
      <c r="I4" s="765" t="s">
        <v>607</v>
      </c>
      <c r="J4" s="768"/>
      <c r="K4" s="768"/>
      <c r="L4" s="768"/>
      <c r="M4" s="769"/>
    </row>
    <row r="5" spans="1:13" s="536" customFormat="1" ht="13.2" customHeight="1" x14ac:dyDescent="0.3">
      <c r="A5" s="775"/>
      <c r="B5" s="766"/>
      <c r="C5" s="766"/>
      <c r="D5" s="766"/>
      <c r="E5" s="766"/>
      <c r="F5" s="766"/>
      <c r="G5" s="766"/>
      <c r="H5" s="766"/>
      <c r="I5" s="766" t="s">
        <v>196</v>
      </c>
      <c r="J5" s="766" t="s">
        <v>197</v>
      </c>
      <c r="K5" s="770" t="s">
        <v>564</v>
      </c>
      <c r="L5" s="771"/>
      <c r="M5" s="772" t="s">
        <v>200</v>
      </c>
    </row>
    <row r="6" spans="1:13" s="536" customFormat="1" ht="13.8" thickBot="1" x14ac:dyDescent="0.35">
      <c r="A6" s="776"/>
      <c r="B6" s="767"/>
      <c r="C6" s="767"/>
      <c r="D6" s="767"/>
      <c r="E6" s="767"/>
      <c r="F6" s="767"/>
      <c r="G6" s="767"/>
      <c r="H6" s="767"/>
      <c r="I6" s="767"/>
      <c r="J6" s="767"/>
      <c r="K6" s="562" t="s">
        <v>180</v>
      </c>
      <c r="L6" s="562" t="s">
        <v>201</v>
      </c>
      <c r="M6" s="773"/>
    </row>
    <row r="7" spans="1:13" ht="13.8" thickBot="1" x14ac:dyDescent="0.3">
      <c r="A7" s="528" t="s">
        <v>563</v>
      </c>
      <c r="B7" s="527" t="s">
        <v>202</v>
      </c>
      <c r="C7" s="525"/>
      <c r="D7" s="525"/>
      <c r="E7" s="526">
        <f>SUM(E8:E8)</f>
        <v>5440.9</v>
      </c>
      <c r="F7" s="526">
        <f>SUM(F8:F8)</f>
        <v>8268.9</v>
      </c>
      <c r="G7" s="526">
        <f>SUM(G8:G8)</f>
        <v>7555.6</v>
      </c>
      <c r="H7" s="526">
        <f>SUM(H8:H8)</f>
        <v>713.3</v>
      </c>
      <c r="I7" s="525"/>
      <c r="J7" s="524"/>
      <c r="K7" s="563"/>
      <c r="L7" s="563"/>
      <c r="M7" s="523"/>
    </row>
    <row r="8" spans="1:13" ht="42" customHeight="1" x14ac:dyDescent="0.25">
      <c r="A8" s="522" t="s">
        <v>562</v>
      </c>
      <c r="B8" s="521" t="s">
        <v>15</v>
      </c>
      <c r="C8" s="519"/>
      <c r="D8" s="519"/>
      <c r="E8" s="520">
        <f>E15+E16+E17+E11+E18+E12+E19+E14+E13+E20+E77+E118</f>
        <v>5440.9</v>
      </c>
      <c r="F8" s="520">
        <f>F15+F16+F17+F11+F18+F12+F19+F14+F13+F20+F77+F118</f>
        <v>8268.9</v>
      </c>
      <c r="G8" s="520">
        <f>G15+G16+G17+G11+G18+G12+G19+G14+G13+G20+G77+G118</f>
        <v>7555.6</v>
      </c>
      <c r="H8" s="520">
        <f>H15+H16+H17+H11+H18+H12+H19+H14+H13+H20+H77+H118</f>
        <v>713.3</v>
      </c>
      <c r="I8" s="590" t="s">
        <v>606</v>
      </c>
      <c r="J8" s="591"/>
      <c r="K8" s="592"/>
      <c r="L8" s="592"/>
      <c r="M8" s="593"/>
    </row>
    <row r="9" spans="1:13" ht="30.6" customHeight="1" x14ac:dyDescent="0.25">
      <c r="A9" s="574"/>
      <c r="B9" s="575"/>
      <c r="C9" s="576"/>
      <c r="D9" s="576"/>
      <c r="E9" s="594"/>
      <c r="F9" s="594"/>
      <c r="G9" s="594"/>
      <c r="H9" s="594"/>
      <c r="I9" s="578" t="s">
        <v>214</v>
      </c>
      <c r="J9" s="579" t="s">
        <v>207</v>
      </c>
      <c r="K9" s="580" t="s">
        <v>552</v>
      </c>
      <c r="L9" s="580">
        <v>58.6</v>
      </c>
      <c r="M9" s="581" t="s">
        <v>548</v>
      </c>
    </row>
    <row r="10" spans="1:13" ht="18" customHeight="1" x14ac:dyDescent="0.25">
      <c r="A10" s="574"/>
      <c r="B10" s="575"/>
      <c r="C10" s="576"/>
      <c r="D10" s="576"/>
      <c r="E10" s="577"/>
      <c r="F10" s="577"/>
      <c r="G10" s="577"/>
      <c r="H10" s="577"/>
      <c r="I10" s="582" t="s">
        <v>222</v>
      </c>
      <c r="J10" s="583" t="s">
        <v>207</v>
      </c>
      <c r="K10" s="584" t="s">
        <v>213</v>
      </c>
      <c r="L10" s="584" t="s">
        <v>555</v>
      </c>
      <c r="M10" s="585" t="s">
        <v>548</v>
      </c>
    </row>
    <row r="11" spans="1:13" ht="26.4" x14ac:dyDescent="0.25">
      <c r="A11" s="510"/>
      <c r="B11" s="490"/>
      <c r="C11" s="508"/>
      <c r="D11" s="508"/>
      <c r="E11" s="518">
        <v>0</v>
      </c>
      <c r="F11" s="518">
        <v>0</v>
      </c>
      <c r="G11" s="518">
        <v>0</v>
      </c>
      <c r="H11" s="518">
        <v>0</v>
      </c>
      <c r="I11" s="508" t="s">
        <v>211</v>
      </c>
      <c r="J11" s="507" t="s">
        <v>207</v>
      </c>
      <c r="K11" s="564" t="s">
        <v>287</v>
      </c>
      <c r="L11" s="564" t="s">
        <v>213</v>
      </c>
      <c r="M11" s="506" t="s">
        <v>548</v>
      </c>
    </row>
    <row r="12" spans="1:13" ht="26.4" x14ac:dyDescent="0.25">
      <c r="A12" s="510"/>
      <c r="B12" s="490"/>
      <c r="C12" s="508"/>
      <c r="D12" s="508"/>
      <c r="E12" s="518">
        <v>0</v>
      </c>
      <c r="F12" s="518">
        <v>0</v>
      </c>
      <c r="G12" s="518">
        <v>0</v>
      </c>
      <c r="H12" s="518">
        <v>0</v>
      </c>
      <c r="I12" s="508" t="s">
        <v>206</v>
      </c>
      <c r="J12" s="507" t="s">
        <v>207</v>
      </c>
      <c r="K12" s="564" t="s">
        <v>547</v>
      </c>
      <c r="L12" s="564" t="s">
        <v>546</v>
      </c>
      <c r="M12" s="506" t="s">
        <v>545</v>
      </c>
    </row>
    <row r="13" spans="1:13" ht="26.4" x14ac:dyDescent="0.25">
      <c r="A13" s="510"/>
      <c r="B13" s="490"/>
      <c r="C13" s="508"/>
      <c r="D13" s="508"/>
      <c r="E13" s="518">
        <v>0</v>
      </c>
      <c r="F13" s="518">
        <v>0</v>
      </c>
      <c r="G13" s="518">
        <v>0</v>
      </c>
      <c r="H13" s="518">
        <v>0</v>
      </c>
      <c r="I13" s="508" t="s">
        <v>231</v>
      </c>
      <c r="J13" s="507" t="s">
        <v>207</v>
      </c>
      <c r="K13" s="564" t="s">
        <v>335</v>
      </c>
      <c r="L13" s="564" t="s">
        <v>556</v>
      </c>
      <c r="M13" s="506" t="s">
        <v>548</v>
      </c>
    </row>
    <row r="14" spans="1:13" ht="16.2" hidden="1" customHeight="1" x14ac:dyDescent="0.25">
      <c r="A14" s="510"/>
      <c r="B14" s="490"/>
      <c r="C14" s="508"/>
      <c r="D14" s="508"/>
      <c r="E14" s="518">
        <v>0</v>
      </c>
      <c r="F14" s="518">
        <v>0</v>
      </c>
      <c r="G14" s="518">
        <v>0</v>
      </c>
      <c r="H14" s="518">
        <v>0</v>
      </c>
      <c r="I14" s="539" t="s">
        <v>605</v>
      </c>
      <c r="J14" s="540" t="s">
        <v>207</v>
      </c>
      <c r="K14" s="560">
        <v>6</v>
      </c>
      <c r="L14" s="560" t="s">
        <v>557</v>
      </c>
      <c r="M14" s="559" t="s">
        <v>548</v>
      </c>
    </row>
    <row r="15" spans="1:13" ht="30.6" customHeight="1" x14ac:dyDescent="0.25">
      <c r="A15" s="510"/>
      <c r="B15" s="490"/>
      <c r="C15" s="508"/>
      <c r="D15" s="508"/>
      <c r="E15" s="518">
        <v>0</v>
      </c>
      <c r="F15" s="518">
        <v>0</v>
      </c>
      <c r="G15" s="518">
        <v>0</v>
      </c>
      <c r="H15" s="518">
        <v>0</v>
      </c>
      <c r="I15" s="508" t="s">
        <v>217</v>
      </c>
      <c r="J15" s="507" t="s">
        <v>218</v>
      </c>
      <c r="K15" s="564" t="s">
        <v>554</v>
      </c>
      <c r="L15" s="564" t="s">
        <v>249</v>
      </c>
      <c r="M15" s="506" t="s">
        <v>553</v>
      </c>
    </row>
    <row r="16" spans="1:13" ht="26.7" hidden="1" customHeight="1" x14ac:dyDescent="0.25">
      <c r="A16" s="510"/>
      <c r="B16" s="490"/>
      <c r="C16" s="508"/>
      <c r="D16" s="508"/>
      <c r="E16" s="518">
        <v>0</v>
      </c>
      <c r="F16" s="518">
        <v>0</v>
      </c>
      <c r="G16" s="518">
        <v>0</v>
      </c>
      <c r="H16" s="518">
        <v>0</v>
      </c>
      <c r="I16" s="508" t="s">
        <v>214</v>
      </c>
      <c r="J16" s="507" t="s">
        <v>207</v>
      </c>
      <c r="K16" s="564" t="s">
        <v>552</v>
      </c>
      <c r="L16" s="564" t="s">
        <v>551</v>
      </c>
      <c r="M16" s="506" t="s">
        <v>548</v>
      </c>
    </row>
    <row r="17" spans="1:13" ht="87" customHeight="1" x14ac:dyDescent="0.25">
      <c r="A17" s="510"/>
      <c r="B17" s="490"/>
      <c r="C17" s="508"/>
      <c r="D17" s="508"/>
      <c r="E17" s="518">
        <v>0</v>
      </c>
      <c r="F17" s="518">
        <v>0</v>
      </c>
      <c r="G17" s="518">
        <v>0</v>
      </c>
      <c r="H17" s="518">
        <v>0</v>
      </c>
      <c r="I17" s="586" t="s">
        <v>228</v>
      </c>
      <c r="J17" s="587" t="s">
        <v>218</v>
      </c>
      <c r="K17" s="588" t="s">
        <v>251</v>
      </c>
      <c r="L17" s="588">
        <v>1</v>
      </c>
      <c r="M17" s="589" t="s">
        <v>611</v>
      </c>
    </row>
    <row r="18" spans="1:13" ht="40.200000000000003" thickBot="1" x14ac:dyDescent="0.3">
      <c r="A18" s="510"/>
      <c r="B18" s="490"/>
      <c r="C18" s="508"/>
      <c r="D18" s="508"/>
      <c r="E18" s="518">
        <v>0</v>
      </c>
      <c r="F18" s="518">
        <v>0</v>
      </c>
      <c r="G18" s="518">
        <v>0</v>
      </c>
      <c r="H18" s="518">
        <v>0</v>
      </c>
      <c r="I18" s="508" t="s">
        <v>165</v>
      </c>
      <c r="J18" s="507" t="s">
        <v>218</v>
      </c>
      <c r="K18" s="564" t="s">
        <v>550</v>
      </c>
      <c r="L18" s="564" t="s">
        <v>549</v>
      </c>
      <c r="M18" s="506" t="s">
        <v>548</v>
      </c>
    </row>
    <row r="19" spans="1:13" ht="79.8" hidden="1" thickBot="1" x14ac:dyDescent="0.3">
      <c r="A19" s="510"/>
      <c r="B19" s="490"/>
      <c r="C19" s="508"/>
      <c r="D19" s="508"/>
      <c r="E19" s="518">
        <v>0</v>
      </c>
      <c r="F19" s="518">
        <v>0</v>
      </c>
      <c r="G19" s="518">
        <v>0</v>
      </c>
      <c r="H19" s="518">
        <v>0</v>
      </c>
      <c r="I19" s="508" t="s">
        <v>561</v>
      </c>
      <c r="J19" s="507" t="s">
        <v>207</v>
      </c>
      <c r="K19" s="564" t="s">
        <v>560</v>
      </c>
      <c r="L19" s="564" t="s">
        <v>559</v>
      </c>
      <c r="M19" s="506" t="s">
        <v>558</v>
      </c>
    </row>
    <row r="20" spans="1:13" ht="27" thickBot="1" x14ac:dyDescent="0.3">
      <c r="A20" s="517" t="s">
        <v>544</v>
      </c>
      <c r="B20" s="516" t="s">
        <v>16</v>
      </c>
      <c r="C20" s="514"/>
      <c r="D20" s="514"/>
      <c r="E20" s="515">
        <f>E21+E26+E30+E41+E47+E49+E51+E56+E61+E65+E69+E73+E75</f>
        <v>2071.3999999999996</v>
      </c>
      <c r="F20" s="515">
        <f>F21+F26+F30+F41+F47+F49+F51+F56+F61+F65+F69+F73+F75</f>
        <v>2455.6</v>
      </c>
      <c r="G20" s="515">
        <f>G21+G26+G30+G41+G47+G49+G51+G56+G61+G65+G69+G73+G75+0.1</f>
        <v>2168.6</v>
      </c>
      <c r="H20" s="515">
        <f>H21+H26+H30+H41+H47+H49+H51+H56+H61+H65+H69+H73+H75-0.1</f>
        <v>286.99999999999994</v>
      </c>
      <c r="I20" s="514"/>
      <c r="J20" s="513"/>
      <c r="K20" s="565"/>
      <c r="L20" s="565"/>
      <c r="M20" s="512"/>
    </row>
    <row r="21" spans="1:13" ht="53.4" hidden="1" thickBot="1" x14ac:dyDescent="0.3">
      <c r="A21" s="505" t="s">
        <v>543</v>
      </c>
      <c r="B21" s="504" t="s">
        <v>17</v>
      </c>
      <c r="C21" s="502"/>
      <c r="D21" s="502"/>
      <c r="E21" s="511">
        <f>SUM(E22:E22)</f>
        <v>177.2</v>
      </c>
      <c r="F21" s="511">
        <f>SUM(F22:F22)</f>
        <v>177.2</v>
      </c>
      <c r="G21" s="511">
        <f>SUM(G22:G22)</f>
        <v>165.9</v>
      </c>
      <c r="H21" s="511">
        <f>SUM(H22:H22)</f>
        <v>11.3</v>
      </c>
      <c r="I21" s="502"/>
      <c r="J21" s="501"/>
      <c r="K21" s="566"/>
      <c r="L21" s="566"/>
      <c r="M21" s="500"/>
    </row>
    <row r="22" spans="1:13" ht="89.7" customHeight="1" x14ac:dyDescent="0.25">
      <c r="A22" s="542" t="s">
        <v>542</v>
      </c>
      <c r="B22" s="538" t="s">
        <v>17</v>
      </c>
      <c r="C22" s="502"/>
      <c r="D22" s="502"/>
      <c r="E22" s="511">
        <f>SUM(E23:E25)</f>
        <v>177.2</v>
      </c>
      <c r="F22" s="511">
        <f>SUM(F23:F25)</f>
        <v>177.2</v>
      </c>
      <c r="G22" s="511">
        <f>SUM(G23:G25)</f>
        <v>165.9</v>
      </c>
      <c r="H22" s="511">
        <f>SUM(H23:H25)</f>
        <v>11.3</v>
      </c>
      <c r="I22" s="551" t="s">
        <v>236</v>
      </c>
      <c r="J22" s="552" t="s">
        <v>207</v>
      </c>
      <c r="K22" s="567" t="s">
        <v>237</v>
      </c>
      <c r="L22" s="567" t="s">
        <v>541</v>
      </c>
      <c r="M22" s="760" t="s">
        <v>612</v>
      </c>
    </row>
    <row r="23" spans="1:13" x14ac:dyDescent="0.25">
      <c r="A23" s="510"/>
      <c r="B23" s="490"/>
      <c r="C23" s="508" t="s">
        <v>25</v>
      </c>
      <c r="D23" s="508" t="s">
        <v>569</v>
      </c>
      <c r="E23" s="509">
        <v>118</v>
      </c>
      <c r="F23" s="509">
        <v>118</v>
      </c>
      <c r="G23" s="509">
        <v>114.8</v>
      </c>
      <c r="H23" s="509">
        <v>3.2</v>
      </c>
      <c r="I23" s="508"/>
      <c r="J23" s="507"/>
      <c r="K23" s="564"/>
      <c r="L23" s="564"/>
      <c r="M23" s="761"/>
    </row>
    <row r="24" spans="1:13" x14ac:dyDescent="0.25">
      <c r="A24" s="510"/>
      <c r="B24" s="490"/>
      <c r="C24" s="508" t="s">
        <v>132</v>
      </c>
      <c r="D24" s="508" t="s">
        <v>570</v>
      </c>
      <c r="E24" s="509">
        <v>29.2</v>
      </c>
      <c r="F24" s="509">
        <v>29.2</v>
      </c>
      <c r="G24" s="509">
        <v>21.1</v>
      </c>
      <c r="H24" s="509">
        <v>8.1</v>
      </c>
      <c r="I24" s="508"/>
      <c r="J24" s="507"/>
      <c r="K24" s="564"/>
      <c r="L24" s="564"/>
      <c r="M24" s="761"/>
    </row>
    <row r="25" spans="1:13" ht="13.8" thickBot="1" x14ac:dyDescent="0.3">
      <c r="A25" s="510"/>
      <c r="B25" s="490"/>
      <c r="C25" s="508" t="s">
        <v>21</v>
      </c>
      <c r="D25" s="508" t="s">
        <v>571</v>
      </c>
      <c r="E25" s="509">
        <v>30</v>
      </c>
      <c r="F25" s="509">
        <v>30</v>
      </c>
      <c r="G25" s="509">
        <v>30</v>
      </c>
      <c r="H25" s="509">
        <v>0</v>
      </c>
      <c r="I25" s="508"/>
      <c r="J25" s="507"/>
      <c r="K25" s="564"/>
      <c r="L25" s="564"/>
      <c r="M25" s="762"/>
    </row>
    <row r="26" spans="1:13" ht="79.8" hidden="1" thickBot="1" x14ac:dyDescent="0.3">
      <c r="A26" s="505" t="s">
        <v>540</v>
      </c>
      <c r="B26" s="504" t="s">
        <v>240</v>
      </c>
      <c r="C26" s="502"/>
      <c r="D26" s="502"/>
      <c r="E26" s="511">
        <f>SUM(E27:E27)</f>
        <v>1253.5</v>
      </c>
      <c r="F26" s="511">
        <f>SUM(F27:F27)</f>
        <v>1253.5</v>
      </c>
      <c r="G26" s="511">
        <f>SUM(G27:G27)</f>
        <v>1252.9000000000001</v>
      </c>
      <c r="H26" s="511">
        <f>SUM(H27:H27)</f>
        <v>0.6</v>
      </c>
      <c r="I26" s="502"/>
      <c r="J26" s="501"/>
      <c r="K26" s="566"/>
      <c r="L26" s="566"/>
      <c r="M26" s="500"/>
    </row>
    <row r="27" spans="1:13" ht="57.6" customHeight="1" x14ac:dyDescent="0.25">
      <c r="A27" s="747" t="s">
        <v>539</v>
      </c>
      <c r="B27" s="744" t="s">
        <v>240</v>
      </c>
      <c r="C27" s="502"/>
      <c r="D27" s="502"/>
      <c r="E27" s="511">
        <f>SUM(E28:E29)</f>
        <v>1253.5</v>
      </c>
      <c r="F27" s="511">
        <f>SUM(F28:F29)</f>
        <v>1253.5</v>
      </c>
      <c r="G27" s="511">
        <f>SUM(G28:G29)</f>
        <v>1252.9000000000001</v>
      </c>
      <c r="H27" s="511">
        <f>SUM(H28:H29)</f>
        <v>0.6</v>
      </c>
      <c r="I27" s="502" t="s">
        <v>36</v>
      </c>
      <c r="J27" s="501" t="s">
        <v>242</v>
      </c>
      <c r="K27" s="566" t="s">
        <v>244</v>
      </c>
      <c r="L27" s="566" t="s">
        <v>244</v>
      </c>
      <c r="M27" s="500"/>
    </row>
    <row r="28" spans="1:13" x14ac:dyDescent="0.25">
      <c r="A28" s="748"/>
      <c r="B28" s="745"/>
      <c r="C28" s="508" t="s">
        <v>35</v>
      </c>
      <c r="D28" s="508" t="s">
        <v>572</v>
      </c>
      <c r="E28" s="509">
        <v>796.1</v>
      </c>
      <c r="F28" s="509">
        <v>796.1</v>
      </c>
      <c r="G28" s="509">
        <v>795.8</v>
      </c>
      <c r="H28" s="509">
        <v>0.3</v>
      </c>
      <c r="I28" s="508"/>
      <c r="J28" s="507"/>
      <c r="K28" s="564"/>
      <c r="L28" s="564"/>
      <c r="M28" s="506"/>
    </row>
    <row r="29" spans="1:13" ht="13.8" thickBot="1" x14ac:dyDescent="0.3">
      <c r="A29" s="749"/>
      <c r="B29" s="746"/>
      <c r="C29" s="508" t="s">
        <v>21</v>
      </c>
      <c r="D29" s="508" t="s">
        <v>571</v>
      </c>
      <c r="E29" s="509">
        <v>457.4</v>
      </c>
      <c r="F29" s="509">
        <v>457.4</v>
      </c>
      <c r="G29" s="509">
        <v>457.1</v>
      </c>
      <c r="H29" s="509">
        <v>0.3</v>
      </c>
      <c r="I29" s="508"/>
      <c r="J29" s="507"/>
      <c r="K29" s="564"/>
      <c r="L29" s="564"/>
      <c r="M29" s="506"/>
    </row>
    <row r="30" spans="1:13" ht="53.4" hidden="1" thickBot="1" x14ac:dyDescent="0.3">
      <c r="A30" s="505" t="s">
        <v>538</v>
      </c>
      <c r="B30" s="504" t="s">
        <v>38</v>
      </c>
      <c r="C30" s="502"/>
      <c r="D30" s="502"/>
      <c r="E30" s="511">
        <f>E31+E40</f>
        <v>369.5</v>
      </c>
      <c r="F30" s="511">
        <f>F31+F40</f>
        <v>542.6</v>
      </c>
      <c r="G30" s="511">
        <f>G31+G40</f>
        <v>542.29999999999995</v>
      </c>
      <c r="H30" s="511">
        <f>H31+H40</f>
        <v>0.30000000000000004</v>
      </c>
      <c r="I30" s="502"/>
      <c r="J30" s="501"/>
      <c r="K30" s="566"/>
      <c r="L30" s="566"/>
      <c r="M30" s="500"/>
    </row>
    <row r="31" spans="1:13" ht="30" customHeight="1" x14ac:dyDescent="0.25">
      <c r="A31" s="747" t="s">
        <v>537</v>
      </c>
      <c r="B31" s="744" t="s">
        <v>38</v>
      </c>
      <c r="C31" s="502"/>
      <c r="D31" s="502"/>
      <c r="E31" s="511">
        <f>SUM(E32:E39)</f>
        <v>369.5</v>
      </c>
      <c r="F31" s="511">
        <f>SUM(F32:F39)+0.1</f>
        <v>542.6</v>
      </c>
      <c r="G31" s="511">
        <f>SUM(G32:G39)</f>
        <v>542.29999999999995</v>
      </c>
      <c r="H31" s="511">
        <f>SUM(H32:H39)+0.1</f>
        <v>0.30000000000000004</v>
      </c>
      <c r="I31" s="502" t="s">
        <v>169</v>
      </c>
      <c r="J31" s="501" t="s">
        <v>242</v>
      </c>
      <c r="K31" s="566" t="s">
        <v>253</v>
      </c>
      <c r="L31" s="566" t="s">
        <v>292</v>
      </c>
      <c r="M31" s="500" t="s">
        <v>613</v>
      </c>
    </row>
    <row r="32" spans="1:13" ht="21" customHeight="1" x14ac:dyDescent="0.25">
      <c r="A32" s="751"/>
      <c r="B32" s="750"/>
      <c r="C32" s="508" t="s">
        <v>35</v>
      </c>
      <c r="D32" s="508" t="s">
        <v>573</v>
      </c>
      <c r="E32" s="509">
        <v>69.8</v>
      </c>
      <c r="F32" s="509">
        <v>69.8</v>
      </c>
      <c r="G32" s="509">
        <v>69.8</v>
      </c>
      <c r="H32" s="509">
        <v>0</v>
      </c>
      <c r="I32" s="508"/>
      <c r="J32" s="507"/>
      <c r="K32" s="564"/>
      <c r="L32" s="564"/>
      <c r="M32" s="506"/>
    </row>
    <row r="33" spans="1:13" ht="26.4" x14ac:dyDescent="0.25">
      <c r="A33" s="510"/>
      <c r="B33" s="490"/>
      <c r="C33" s="508" t="s">
        <v>35</v>
      </c>
      <c r="D33" s="508" t="s">
        <v>574</v>
      </c>
      <c r="E33" s="509">
        <v>0</v>
      </c>
      <c r="F33" s="509">
        <v>28.1</v>
      </c>
      <c r="G33" s="509">
        <v>28.1</v>
      </c>
      <c r="H33" s="509">
        <v>0</v>
      </c>
      <c r="I33" s="508" t="s">
        <v>254</v>
      </c>
      <c r="J33" s="507" t="s">
        <v>242</v>
      </c>
      <c r="K33" s="564" t="s">
        <v>229</v>
      </c>
      <c r="L33" s="564" t="s">
        <v>229</v>
      </c>
      <c r="M33" s="506"/>
    </row>
    <row r="34" spans="1:13" ht="52.8" x14ac:dyDescent="0.25">
      <c r="A34" s="510"/>
      <c r="B34" s="490"/>
      <c r="C34" s="508" t="s">
        <v>65</v>
      </c>
      <c r="D34" s="508" t="s">
        <v>575</v>
      </c>
      <c r="E34" s="509">
        <v>0</v>
      </c>
      <c r="F34" s="509">
        <v>0.4</v>
      </c>
      <c r="G34" s="509">
        <v>0.4</v>
      </c>
      <c r="H34" s="509">
        <v>0</v>
      </c>
      <c r="I34" s="508" t="s">
        <v>174</v>
      </c>
      <c r="J34" s="507" t="s">
        <v>242</v>
      </c>
      <c r="K34" s="564" t="s">
        <v>532</v>
      </c>
      <c r="L34" s="564" t="s">
        <v>531</v>
      </c>
      <c r="M34" s="506" t="s">
        <v>614</v>
      </c>
    </row>
    <row r="35" spans="1:13" ht="26.4" x14ac:dyDescent="0.25">
      <c r="A35" s="510"/>
      <c r="B35" s="490"/>
      <c r="C35" s="508" t="s">
        <v>35</v>
      </c>
      <c r="D35" s="508" t="s">
        <v>576</v>
      </c>
      <c r="E35" s="509">
        <v>205.7</v>
      </c>
      <c r="F35" s="509">
        <v>205.7</v>
      </c>
      <c r="G35" s="509">
        <v>205.6</v>
      </c>
      <c r="H35" s="509">
        <v>0.1</v>
      </c>
      <c r="I35" s="508" t="s">
        <v>533</v>
      </c>
      <c r="J35" s="507" t="s">
        <v>218</v>
      </c>
      <c r="K35" s="564" t="s">
        <v>423</v>
      </c>
      <c r="L35" s="564" t="s">
        <v>423</v>
      </c>
      <c r="M35" s="506"/>
    </row>
    <row r="36" spans="1:13" ht="66" x14ac:dyDescent="0.25">
      <c r="A36" s="510"/>
      <c r="B36" s="490"/>
      <c r="C36" s="508" t="s">
        <v>65</v>
      </c>
      <c r="D36" s="508" t="s">
        <v>577</v>
      </c>
      <c r="E36" s="509">
        <v>0</v>
      </c>
      <c r="F36" s="509">
        <v>0.5</v>
      </c>
      <c r="G36" s="509">
        <v>0.5</v>
      </c>
      <c r="H36" s="509">
        <v>0</v>
      </c>
      <c r="I36" s="508" t="s">
        <v>173</v>
      </c>
      <c r="J36" s="507" t="s">
        <v>242</v>
      </c>
      <c r="K36" s="564" t="s">
        <v>535</v>
      </c>
      <c r="L36" s="564" t="s">
        <v>534</v>
      </c>
      <c r="M36" s="506" t="s">
        <v>603</v>
      </c>
    </row>
    <row r="37" spans="1:13" ht="26.4" x14ac:dyDescent="0.25">
      <c r="A37" s="510"/>
      <c r="B37" s="490"/>
      <c r="C37" s="508" t="s">
        <v>39</v>
      </c>
      <c r="D37" s="508" t="s">
        <v>578</v>
      </c>
      <c r="E37" s="509">
        <v>3.1</v>
      </c>
      <c r="F37" s="509">
        <v>3.1</v>
      </c>
      <c r="G37" s="509">
        <v>3</v>
      </c>
      <c r="H37" s="509">
        <v>0.1</v>
      </c>
      <c r="I37" s="508" t="s">
        <v>536</v>
      </c>
      <c r="J37" s="507" t="s">
        <v>567</v>
      </c>
      <c r="K37" s="564" t="s">
        <v>579</v>
      </c>
      <c r="L37" s="564" t="s">
        <v>579</v>
      </c>
      <c r="M37" s="506"/>
    </row>
    <row r="38" spans="1:13" x14ac:dyDescent="0.25">
      <c r="A38" s="510"/>
      <c r="B38" s="490"/>
      <c r="C38" s="508" t="s">
        <v>21</v>
      </c>
      <c r="D38" s="508" t="s">
        <v>571</v>
      </c>
      <c r="E38" s="509">
        <v>90.9</v>
      </c>
      <c r="F38" s="509">
        <v>124</v>
      </c>
      <c r="G38" s="509">
        <v>124</v>
      </c>
      <c r="H38" s="509"/>
      <c r="I38" s="508"/>
      <c r="J38" s="507"/>
      <c r="K38" s="564"/>
      <c r="L38" s="564"/>
      <c r="M38" s="506"/>
    </row>
    <row r="39" spans="1:13" ht="13.8" thickBot="1" x14ac:dyDescent="0.3">
      <c r="A39" s="510"/>
      <c r="B39" s="490"/>
      <c r="C39" s="508" t="s">
        <v>162</v>
      </c>
      <c r="D39" s="508" t="s">
        <v>580</v>
      </c>
      <c r="E39" s="509"/>
      <c r="F39" s="509">
        <v>110.9</v>
      </c>
      <c r="G39" s="509">
        <v>110.9</v>
      </c>
      <c r="H39" s="509"/>
      <c r="I39" s="508"/>
      <c r="J39" s="507"/>
      <c r="K39" s="564"/>
      <c r="L39" s="564"/>
      <c r="M39" s="506"/>
    </row>
    <row r="40" spans="1:13" ht="40.200000000000003" hidden="1" thickBot="1" x14ac:dyDescent="0.3">
      <c r="A40" s="505" t="s">
        <v>530</v>
      </c>
      <c r="B40" s="504" t="s">
        <v>529</v>
      </c>
      <c r="C40" s="502"/>
      <c r="D40" s="502"/>
      <c r="E40" s="503">
        <v>0</v>
      </c>
      <c r="F40" s="503">
        <v>0</v>
      </c>
      <c r="G40" s="503">
        <v>0</v>
      </c>
      <c r="H40" s="503">
        <v>0</v>
      </c>
      <c r="I40" s="502"/>
      <c r="J40" s="501"/>
      <c r="K40" s="566"/>
      <c r="L40" s="566"/>
      <c r="M40" s="500"/>
    </row>
    <row r="41" spans="1:13" ht="40.200000000000003" hidden="1" thickBot="1" x14ac:dyDescent="0.3">
      <c r="A41" s="505" t="s">
        <v>528</v>
      </c>
      <c r="B41" s="504" t="s">
        <v>262</v>
      </c>
      <c r="C41" s="502"/>
      <c r="D41" s="502"/>
      <c r="E41" s="511">
        <f>SUM(E42:E42)</f>
        <v>177.6</v>
      </c>
      <c r="F41" s="511">
        <f>SUM(F42:F42)</f>
        <v>334.20000000000005</v>
      </c>
      <c r="G41" s="511">
        <f>SUM(G42:G42)</f>
        <v>108.4</v>
      </c>
      <c r="H41" s="511">
        <f>SUM(H42:H42)</f>
        <v>225.79999999999998</v>
      </c>
      <c r="I41" s="502"/>
      <c r="J41" s="501"/>
      <c r="K41" s="566"/>
      <c r="L41" s="566"/>
      <c r="M41" s="500"/>
    </row>
    <row r="42" spans="1:13" ht="18" customHeight="1" x14ac:dyDescent="0.25">
      <c r="A42" s="747" t="s">
        <v>527</v>
      </c>
      <c r="B42" s="744" t="s">
        <v>262</v>
      </c>
      <c r="C42" s="502"/>
      <c r="D42" s="502"/>
      <c r="E42" s="511">
        <f>SUM(E43:E46)</f>
        <v>177.6</v>
      </c>
      <c r="F42" s="511">
        <f>SUM(F43:F46)</f>
        <v>334.20000000000005</v>
      </c>
      <c r="G42" s="511">
        <f>SUM(G43:G46)-0.1</f>
        <v>108.4</v>
      </c>
      <c r="H42" s="511">
        <f>SUM(H43:H46)+0.1</f>
        <v>225.79999999999998</v>
      </c>
      <c r="I42" s="744" t="s">
        <v>264</v>
      </c>
      <c r="J42" s="501" t="s">
        <v>218</v>
      </c>
      <c r="K42" s="566" t="s">
        <v>265</v>
      </c>
      <c r="L42" s="566" t="s">
        <v>526</v>
      </c>
      <c r="M42" s="500"/>
    </row>
    <row r="43" spans="1:13" x14ac:dyDescent="0.25">
      <c r="A43" s="748"/>
      <c r="B43" s="745"/>
      <c r="C43" s="508" t="s">
        <v>138</v>
      </c>
      <c r="D43" s="508" t="s">
        <v>94</v>
      </c>
      <c r="E43" s="509">
        <v>0</v>
      </c>
      <c r="F43" s="509">
        <v>150.80000000000001</v>
      </c>
      <c r="G43" s="509">
        <v>64.2</v>
      </c>
      <c r="H43" s="509">
        <v>86.6</v>
      </c>
      <c r="I43" s="745"/>
      <c r="J43" s="507"/>
      <c r="K43" s="564"/>
      <c r="L43" s="564"/>
      <c r="M43" s="506"/>
    </row>
    <row r="44" spans="1:13" x14ac:dyDescent="0.25">
      <c r="A44" s="748"/>
      <c r="B44" s="745"/>
      <c r="C44" s="508" t="s">
        <v>162</v>
      </c>
      <c r="D44" s="508" t="s">
        <v>580</v>
      </c>
      <c r="E44" s="509">
        <v>0</v>
      </c>
      <c r="F44" s="509">
        <v>13.4</v>
      </c>
      <c r="G44" s="509">
        <v>5.7</v>
      </c>
      <c r="H44" s="509">
        <v>7.7</v>
      </c>
      <c r="I44" s="745"/>
      <c r="J44" s="507"/>
      <c r="K44" s="564"/>
      <c r="L44" s="564"/>
      <c r="M44" s="506"/>
    </row>
    <row r="45" spans="1:13" x14ac:dyDescent="0.25">
      <c r="A45" s="748"/>
      <c r="B45" s="745"/>
      <c r="C45" s="508" t="s">
        <v>21</v>
      </c>
      <c r="D45" s="508" t="s">
        <v>571</v>
      </c>
      <c r="E45" s="509">
        <v>13.4</v>
      </c>
      <c r="F45" s="509">
        <v>5.8</v>
      </c>
      <c r="G45" s="509">
        <v>3.3</v>
      </c>
      <c r="H45" s="509">
        <v>2.5</v>
      </c>
      <c r="I45" s="745"/>
      <c r="J45" s="507"/>
      <c r="K45" s="564"/>
      <c r="L45" s="564"/>
      <c r="M45" s="506"/>
    </row>
    <row r="46" spans="1:13" ht="13.8" thickBot="1" x14ac:dyDescent="0.3">
      <c r="A46" s="749"/>
      <c r="B46" s="746"/>
      <c r="C46" s="508" t="s">
        <v>138</v>
      </c>
      <c r="D46" s="508" t="s">
        <v>581</v>
      </c>
      <c r="E46" s="509">
        <v>164.2</v>
      </c>
      <c r="F46" s="509">
        <v>164.2</v>
      </c>
      <c r="G46" s="509">
        <v>35.299999999999997</v>
      </c>
      <c r="H46" s="509">
        <v>128.9</v>
      </c>
      <c r="I46" s="746"/>
      <c r="J46" s="507"/>
      <c r="K46" s="564"/>
      <c r="L46" s="564"/>
      <c r="M46" s="506"/>
    </row>
    <row r="47" spans="1:13" ht="40.200000000000003" thickBot="1" x14ac:dyDescent="0.3">
      <c r="A47" s="505" t="s">
        <v>525</v>
      </c>
      <c r="B47" s="504" t="s">
        <v>268</v>
      </c>
      <c r="C47" s="502"/>
      <c r="D47" s="502"/>
      <c r="E47" s="511">
        <f>SUM(E48:E48)</f>
        <v>5</v>
      </c>
      <c r="F47" s="511">
        <f>SUM(F48:F48)</f>
        <v>5</v>
      </c>
      <c r="G47" s="511">
        <f>SUM(G48:G48)</f>
        <v>0</v>
      </c>
      <c r="H47" s="511">
        <f>SUM(H48:H48)</f>
        <v>5</v>
      </c>
      <c r="I47" s="502"/>
      <c r="J47" s="501"/>
      <c r="K47" s="566"/>
      <c r="L47" s="566"/>
      <c r="M47" s="500"/>
    </row>
    <row r="48" spans="1:13" ht="40.200000000000003" thickBot="1" x14ac:dyDescent="0.3">
      <c r="A48" s="530" t="s">
        <v>524</v>
      </c>
      <c r="B48" s="531" t="s">
        <v>268</v>
      </c>
      <c r="C48" s="502" t="s">
        <v>21</v>
      </c>
      <c r="D48" s="502" t="s">
        <v>571</v>
      </c>
      <c r="E48" s="503">
        <v>5</v>
      </c>
      <c r="F48" s="503">
        <v>5</v>
      </c>
      <c r="G48" s="503">
        <v>0</v>
      </c>
      <c r="H48" s="503">
        <v>5</v>
      </c>
      <c r="I48" s="553" t="s">
        <v>270</v>
      </c>
      <c r="J48" s="554" t="s">
        <v>218</v>
      </c>
      <c r="K48" s="568" t="s">
        <v>249</v>
      </c>
      <c r="L48" s="568" t="s">
        <v>336</v>
      </c>
      <c r="M48" s="532" t="s">
        <v>523</v>
      </c>
    </row>
    <row r="49" spans="1:13" ht="40.200000000000003" hidden="1" thickBot="1" x14ac:dyDescent="0.3">
      <c r="A49" s="505" t="s">
        <v>522</v>
      </c>
      <c r="B49" s="504" t="s">
        <v>520</v>
      </c>
      <c r="C49" s="502"/>
      <c r="D49" s="502"/>
      <c r="E49" s="511">
        <f>SUM(E50:E50)</f>
        <v>0</v>
      </c>
      <c r="F49" s="511">
        <f>SUM(F50:F50)</f>
        <v>0</v>
      </c>
      <c r="G49" s="511">
        <f>SUM(G50:G50)</f>
        <v>0</v>
      </c>
      <c r="H49" s="511">
        <f>SUM(H50:H50)</f>
        <v>0</v>
      </c>
      <c r="I49" s="502"/>
      <c r="J49" s="501"/>
      <c r="K49" s="566"/>
      <c r="L49" s="566"/>
      <c r="M49" s="500"/>
    </row>
    <row r="50" spans="1:13" ht="40.200000000000003" hidden="1" thickBot="1" x14ac:dyDescent="0.3">
      <c r="A50" s="505" t="s">
        <v>521</v>
      </c>
      <c r="B50" s="504" t="s">
        <v>520</v>
      </c>
      <c r="C50" s="502"/>
      <c r="D50" s="502"/>
      <c r="E50" s="503">
        <v>0</v>
      </c>
      <c r="F50" s="503">
        <v>0</v>
      </c>
      <c r="G50" s="503">
        <v>0</v>
      </c>
      <c r="H50" s="503">
        <v>0</v>
      </c>
      <c r="I50" s="502" t="s">
        <v>519</v>
      </c>
      <c r="J50" s="501" t="s">
        <v>218</v>
      </c>
      <c r="K50" s="566" t="s">
        <v>336</v>
      </c>
      <c r="L50" s="566" t="s">
        <v>229</v>
      </c>
      <c r="M50" s="500" t="s">
        <v>518</v>
      </c>
    </row>
    <row r="51" spans="1:13" ht="40.200000000000003" hidden="1" thickBot="1" x14ac:dyDescent="0.3">
      <c r="A51" s="505" t="s">
        <v>517</v>
      </c>
      <c r="B51" s="504" t="s">
        <v>176</v>
      </c>
      <c r="C51" s="502"/>
      <c r="D51" s="502"/>
      <c r="E51" s="511">
        <f>SUM(E52:E52)</f>
        <v>32.1</v>
      </c>
      <c r="F51" s="511">
        <f>SUM(F52:F52)</f>
        <v>38.1</v>
      </c>
      <c r="G51" s="511">
        <f>SUM(G52:G52)</f>
        <v>12.399999999999999</v>
      </c>
      <c r="H51" s="511">
        <f>SUM(H52:H52)</f>
        <v>25.7</v>
      </c>
      <c r="I51" s="502"/>
      <c r="J51" s="501"/>
      <c r="K51" s="566"/>
      <c r="L51" s="566"/>
      <c r="M51" s="500"/>
    </row>
    <row r="52" spans="1:13" ht="32.700000000000003" customHeight="1" x14ac:dyDescent="0.25">
      <c r="A52" s="747" t="s">
        <v>516</v>
      </c>
      <c r="B52" s="744" t="s">
        <v>176</v>
      </c>
      <c r="C52" s="502"/>
      <c r="D52" s="502"/>
      <c r="E52" s="511">
        <f>SUM(E53:E55)</f>
        <v>32.1</v>
      </c>
      <c r="F52" s="511">
        <f>SUM(F53:F55)</f>
        <v>38.1</v>
      </c>
      <c r="G52" s="511">
        <f>SUM(G53:G55)</f>
        <v>12.399999999999999</v>
      </c>
      <c r="H52" s="511">
        <f>SUM(H53:H55)</f>
        <v>25.7</v>
      </c>
      <c r="I52" s="502" t="s">
        <v>270</v>
      </c>
      <c r="J52" s="501" t="s">
        <v>242</v>
      </c>
      <c r="K52" s="566" t="s">
        <v>229</v>
      </c>
      <c r="L52" s="566" t="s">
        <v>292</v>
      </c>
      <c r="M52" s="741" t="s">
        <v>615</v>
      </c>
    </row>
    <row r="53" spans="1:13" x14ac:dyDescent="0.25">
      <c r="A53" s="748"/>
      <c r="B53" s="745"/>
      <c r="C53" s="508" t="s">
        <v>21</v>
      </c>
      <c r="D53" s="508" t="s">
        <v>571</v>
      </c>
      <c r="E53" s="509">
        <v>32.1</v>
      </c>
      <c r="F53" s="509">
        <v>32.1</v>
      </c>
      <c r="G53" s="509">
        <v>9.1999999999999993</v>
      </c>
      <c r="H53" s="509">
        <v>22.9</v>
      </c>
      <c r="I53" s="508"/>
      <c r="J53" s="507"/>
      <c r="K53" s="564"/>
      <c r="L53" s="564"/>
      <c r="M53" s="742"/>
    </row>
    <row r="54" spans="1:13" x14ac:dyDescent="0.25">
      <c r="A54" s="748"/>
      <c r="B54" s="745"/>
      <c r="C54" s="508" t="s">
        <v>162</v>
      </c>
      <c r="D54" s="508" t="s">
        <v>580</v>
      </c>
      <c r="E54" s="509">
        <v>0</v>
      </c>
      <c r="F54" s="509">
        <v>3</v>
      </c>
      <c r="G54" s="509">
        <v>3</v>
      </c>
      <c r="H54" s="509">
        <v>0</v>
      </c>
      <c r="I54" s="508"/>
      <c r="J54" s="507"/>
      <c r="K54" s="564"/>
      <c r="L54" s="564"/>
      <c r="M54" s="742"/>
    </row>
    <row r="55" spans="1:13" ht="13.8" thickBot="1" x14ac:dyDescent="0.3">
      <c r="A55" s="749"/>
      <c r="B55" s="746"/>
      <c r="C55" s="508" t="s">
        <v>138</v>
      </c>
      <c r="D55" s="508" t="s">
        <v>581</v>
      </c>
      <c r="E55" s="509">
        <v>0</v>
      </c>
      <c r="F55" s="509">
        <v>3</v>
      </c>
      <c r="G55" s="509">
        <v>0.2</v>
      </c>
      <c r="H55" s="509">
        <v>2.8</v>
      </c>
      <c r="I55" s="508"/>
      <c r="J55" s="507"/>
      <c r="K55" s="564"/>
      <c r="L55" s="564"/>
      <c r="M55" s="743"/>
    </row>
    <row r="56" spans="1:13" ht="40.200000000000003" hidden="1" thickBot="1" x14ac:dyDescent="0.3">
      <c r="A56" s="505" t="s">
        <v>515</v>
      </c>
      <c r="B56" s="504" t="s">
        <v>182</v>
      </c>
      <c r="C56" s="502"/>
      <c r="D56" s="502"/>
      <c r="E56" s="511">
        <f>SUM(E57:E57)</f>
        <v>56.5</v>
      </c>
      <c r="F56" s="511">
        <f>SUM(F57:F57)</f>
        <v>62.5</v>
      </c>
      <c r="G56" s="511">
        <f>SUM(G57:G57)</f>
        <v>44.599999999999994</v>
      </c>
      <c r="H56" s="511">
        <f>SUM(H57:H57)</f>
        <v>17.899999999999999</v>
      </c>
      <c r="I56" s="502"/>
      <c r="J56" s="501"/>
      <c r="K56" s="566"/>
      <c r="L56" s="566"/>
      <c r="M56" s="500"/>
    </row>
    <row r="57" spans="1:13" ht="66" x14ac:dyDescent="0.25">
      <c r="A57" s="542" t="s">
        <v>514</v>
      </c>
      <c r="B57" s="538" t="s">
        <v>182</v>
      </c>
      <c r="C57" s="502"/>
      <c r="D57" s="502"/>
      <c r="E57" s="511">
        <f>SUM(E58:E60)</f>
        <v>56.5</v>
      </c>
      <c r="F57" s="511">
        <f>SUM(F58:F60)</f>
        <v>62.5</v>
      </c>
      <c r="G57" s="511">
        <f>SUM(G58:G60)</f>
        <v>44.599999999999994</v>
      </c>
      <c r="H57" s="511">
        <f>SUM(H58:H60)</f>
        <v>17.899999999999999</v>
      </c>
      <c r="I57" s="502" t="s">
        <v>277</v>
      </c>
      <c r="J57" s="501" t="s">
        <v>242</v>
      </c>
      <c r="K57" s="566" t="s">
        <v>229</v>
      </c>
      <c r="L57" s="566" t="s">
        <v>251</v>
      </c>
      <c r="M57" s="500" t="s">
        <v>616</v>
      </c>
    </row>
    <row r="58" spans="1:13" ht="15" customHeight="1" x14ac:dyDescent="0.25">
      <c r="A58" s="510"/>
      <c r="B58" s="490"/>
      <c r="C58" s="508" t="s">
        <v>162</v>
      </c>
      <c r="D58" s="508" t="s">
        <v>580</v>
      </c>
      <c r="E58" s="509">
        <v>0</v>
      </c>
      <c r="F58" s="509">
        <v>3</v>
      </c>
      <c r="G58" s="509">
        <v>3</v>
      </c>
      <c r="H58" s="509">
        <v>0</v>
      </c>
      <c r="I58" s="555" t="s">
        <v>513</v>
      </c>
      <c r="J58" s="556" t="s">
        <v>242</v>
      </c>
      <c r="K58" s="569">
        <v>1</v>
      </c>
      <c r="L58" s="569" t="s">
        <v>336</v>
      </c>
      <c r="M58" s="754" t="s">
        <v>617</v>
      </c>
    </row>
    <row r="59" spans="1:13" x14ac:dyDescent="0.25">
      <c r="A59" s="510"/>
      <c r="B59" s="490"/>
      <c r="C59" s="508" t="s">
        <v>21</v>
      </c>
      <c r="D59" s="508" t="s">
        <v>571</v>
      </c>
      <c r="E59" s="509">
        <v>56.5</v>
      </c>
      <c r="F59" s="509">
        <v>56.5</v>
      </c>
      <c r="G59" s="509">
        <v>41.3</v>
      </c>
      <c r="H59" s="509">
        <v>15.2</v>
      </c>
      <c r="I59" s="555"/>
      <c r="J59" s="556"/>
      <c r="K59" s="569"/>
      <c r="L59" s="569"/>
      <c r="M59" s="755"/>
    </row>
    <row r="60" spans="1:13" ht="24.75" customHeight="1" thickBot="1" x14ac:dyDescent="0.3">
      <c r="A60" s="510"/>
      <c r="B60" s="490"/>
      <c r="C60" s="508" t="s">
        <v>138</v>
      </c>
      <c r="D60" s="508" t="s">
        <v>581</v>
      </c>
      <c r="E60" s="509"/>
      <c r="F60" s="509">
        <v>3</v>
      </c>
      <c r="G60" s="509">
        <v>0.3</v>
      </c>
      <c r="H60" s="509">
        <v>2.7</v>
      </c>
      <c r="I60" s="555"/>
      <c r="J60" s="556"/>
      <c r="K60" s="569"/>
      <c r="L60" s="569"/>
      <c r="M60" s="756"/>
    </row>
    <row r="61" spans="1:13" ht="40.200000000000003" hidden="1" thickBot="1" x14ac:dyDescent="0.3">
      <c r="A61" s="505" t="s">
        <v>512</v>
      </c>
      <c r="B61" s="504" t="s">
        <v>183</v>
      </c>
      <c r="C61" s="502"/>
      <c r="D61" s="502"/>
      <c r="E61" s="511">
        <f>SUM(E62:E62)</f>
        <v>0</v>
      </c>
      <c r="F61" s="511">
        <f>SUM(F62:F62)</f>
        <v>0</v>
      </c>
      <c r="G61" s="511">
        <f>SUM(G62:G62)</f>
        <v>0</v>
      </c>
      <c r="H61" s="511">
        <f>SUM(H62:H62)</f>
        <v>0</v>
      </c>
      <c r="I61" s="502"/>
      <c r="J61" s="501"/>
      <c r="K61" s="566"/>
      <c r="L61" s="566"/>
      <c r="M61" s="500"/>
    </row>
    <row r="62" spans="1:13" ht="28.95" customHeight="1" x14ac:dyDescent="0.25">
      <c r="A62" s="747" t="s">
        <v>511</v>
      </c>
      <c r="B62" s="744" t="s">
        <v>183</v>
      </c>
      <c r="C62" s="502"/>
      <c r="D62" s="502"/>
      <c r="E62" s="511">
        <f>SUM(E63:E64)</f>
        <v>0</v>
      </c>
      <c r="F62" s="511">
        <f>SUM(F63:F64)</f>
        <v>0</v>
      </c>
      <c r="G62" s="511">
        <f>SUM(G63:G64)</f>
        <v>0</v>
      </c>
      <c r="H62" s="511">
        <f>SUM(H63:H64)</f>
        <v>0</v>
      </c>
      <c r="I62" s="502" t="s">
        <v>424</v>
      </c>
      <c r="J62" s="501" t="s">
        <v>207</v>
      </c>
      <c r="K62" s="566" t="s">
        <v>336</v>
      </c>
      <c r="L62" s="566" t="s">
        <v>510</v>
      </c>
      <c r="M62" s="500" t="s">
        <v>618</v>
      </c>
    </row>
    <row r="63" spans="1:13" ht="26.4" x14ac:dyDescent="0.25">
      <c r="A63" s="751"/>
      <c r="B63" s="750"/>
      <c r="C63" s="508"/>
      <c r="D63" s="508"/>
      <c r="E63" s="509">
        <v>0</v>
      </c>
      <c r="F63" s="509">
        <v>0</v>
      </c>
      <c r="G63" s="509">
        <v>0</v>
      </c>
      <c r="H63" s="509">
        <v>0</v>
      </c>
      <c r="I63" s="508" t="s">
        <v>270</v>
      </c>
      <c r="J63" s="507" t="s">
        <v>218</v>
      </c>
      <c r="K63" s="564" t="s">
        <v>229</v>
      </c>
      <c r="L63" s="564" t="s">
        <v>229</v>
      </c>
      <c r="M63" s="506" t="s">
        <v>619</v>
      </c>
    </row>
    <row r="64" spans="1:13" ht="27" thickBot="1" x14ac:dyDescent="0.3">
      <c r="A64" s="510"/>
      <c r="B64" s="490"/>
      <c r="C64" s="508"/>
      <c r="D64" s="508"/>
      <c r="E64" s="509">
        <v>0</v>
      </c>
      <c r="F64" s="509">
        <v>0</v>
      </c>
      <c r="G64" s="509">
        <v>0</v>
      </c>
      <c r="H64" s="509">
        <v>0</v>
      </c>
      <c r="I64" s="508" t="s">
        <v>509</v>
      </c>
      <c r="J64" s="507" t="s">
        <v>242</v>
      </c>
      <c r="K64" s="564" t="s">
        <v>249</v>
      </c>
      <c r="L64" s="564" t="s">
        <v>249</v>
      </c>
      <c r="M64" s="506"/>
    </row>
    <row r="65" spans="1:13" ht="53.4" hidden="1" thickBot="1" x14ac:dyDescent="0.3">
      <c r="A65" s="505" t="s">
        <v>508</v>
      </c>
      <c r="B65" s="504" t="s">
        <v>506</v>
      </c>
      <c r="C65" s="502"/>
      <c r="D65" s="502"/>
      <c r="E65" s="511">
        <f>SUM(E66:E66)</f>
        <v>0</v>
      </c>
      <c r="F65" s="511">
        <f>SUM(F66:F66)</f>
        <v>12.7</v>
      </c>
      <c r="G65" s="511">
        <f>SUM(G66:G66)</f>
        <v>12.3</v>
      </c>
      <c r="H65" s="511">
        <f>SUM(H66:H66)</f>
        <v>0.4</v>
      </c>
      <c r="I65" s="502"/>
      <c r="J65" s="501"/>
      <c r="K65" s="566"/>
      <c r="L65" s="566"/>
      <c r="M65" s="500"/>
    </row>
    <row r="66" spans="1:13" ht="34.200000000000003" customHeight="1" x14ac:dyDescent="0.25">
      <c r="A66" s="747" t="s">
        <v>507</v>
      </c>
      <c r="B66" s="744" t="s">
        <v>506</v>
      </c>
      <c r="C66" s="502"/>
      <c r="D66" s="502"/>
      <c r="E66" s="511">
        <f>SUM(E67:E68)</f>
        <v>0</v>
      </c>
      <c r="F66" s="511">
        <f>SUM(F67:F68)</f>
        <v>12.7</v>
      </c>
      <c r="G66" s="511">
        <f>SUM(G67:G68)</f>
        <v>12.3</v>
      </c>
      <c r="H66" s="511">
        <f>SUM(H67:H68)</f>
        <v>0.4</v>
      </c>
      <c r="I66" s="502" t="s">
        <v>270</v>
      </c>
      <c r="J66" s="501" t="s">
        <v>218</v>
      </c>
      <c r="K66" s="566" t="s">
        <v>229</v>
      </c>
      <c r="L66" s="566" t="s">
        <v>229</v>
      </c>
      <c r="M66" s="741" t="s">
        <v>621</v>
      </c>
    </row>
    <row r="67" spans="1:13" x14ac:dyDescent="0.25">
      <c r="A67" s="748"/>
      <c r="B67" s="745"/>
      <c r="C67" s="508" t="s">
        <v>138</v>
      </c>
      <c r="D67" s="508" t="s">
        <v>94</v>
      </c>
      <c r="E67" s="509">
        <v>0</v>
      </c>
      <c r="F67" s="509">
        <v>10.6</v>
      </c>
      <c r="G67" s="509">
        <v>10.5</v>
      </c>
      <c r="H67" s="509">
        <v>0.1</v>
      </c>
      <c r="I67" s="508"/>
      <c r="J67" s="507"/>
      <c r="K67" s="564"/>
      <c r="L67" s="564"/>
      <c r="M67" s="742"/>
    </row>
    <row r="68" spans="1:13" ht="13.8" thickBot="1" x14ac:dyDescent="0.3">
      <c r="A68" s="749"/>
      <c r="B68" s="746"/>
      <c r="C68" s="508" t="s">
        <v>162</v>
      </c>
      <c r="D68" s="508" t="s">
        <v>580</v>
      </c>
      <c r="E68" s="509">
        <v>0</v>
      </c>
      <c r="F68" s="509">
        <v>2.1</v>
      </c>
      <c r="G68" s="509">
        <v>1.8</v>
      </c>
      <c r="H68" s="509">
        <v>0.3</v>
      </c>
      <c r="I68" s="508"/>
      <c r="J68" s="507"/>
      <c r="K68" s="564"/>
      <c r="L68" s="564"/>
      <c r="M68" s="743"/>
    </row>
    <row r="69" spans="1:13" ht="40.200000000000003" hidden="1" thickBot="1" x14ac:dyDescent="0.3">
      <c r="A69" s="505" t="s">
        <v>505</v>
      </c>
      <c r="B69" s="504" t="s">
        <v>503</v>
      </c>
      <c r="C69" s="502"/>
      <c r="D69" s="502"/>
      <c r="E69" s="511">
        <f>SUM(E70:E70)</f>
        <v>0</v>
      </c>
      <c r="F69" s="511">
        <f>SUM(F70:F70)</f>
        <v>29.8</v>
      </c>
      <c r="G69" s="511">
        <f>SUM(G70:G70)</f>
        <v>29.7</v>
      </c>
      <c r="H69" s="511">
        <f>SUM(H70:H70)</f>
        <v>0.1</v>
      </c>
      <c r="I69" s="502"/>
      <c r="J69" s="501"/>
      <c r="K69" s="566"/>
      <c r="L69" s="566"/>
      <c r="M69" s="500"/>
    </row>
    <row r="70" spans="1:13" ht="28.95" customHeight="1" x14ac:dyDescent="0.25">
      <c r="A70" s="747" t="s">
        <v>504</v>
      </c>
      <c r="B70" s="744" t="s">
        <v>503</v>
      </c>
      <c r="C70" s="502"/>
      <c r="D70" s="502"/>
      <c r="E70" s="511">
        <f>SUM(E71:E72)</f>
        <v>0</v>
      </c>
      <c r="F70" s="511">
        <f>SUM(F71:F72)</f>
        <v>29.8</v>
      </c>
      <c r="G70" s="511">
        <f>SUM(G71:G72)</f>
        <v>29.7</v>
      </c>
      <c r="H70" s="511">
        <f>SUM(H71:H72)</f>
        <v>0.1</v>
      </c>
      <c r="I70" s="502" t="s">
        <v>502</v>
      </c>
      <c r="J70" s="501" t="s">
        <v>218</v>
      </c>
      <c r="K70" s="566" t="s">
        <v>501</v>
      </c>
      <c r="L70" s="566" t="s">
        <v>500</v>
      </c>
      <c r="M70" s="500" t="s">
        <v>620</v>
      </c>
    </row>
    <row r="71" spans="1:13" x14ac:dyDescent="0.25">
      <c r="A71" s="748"/>
      <c r="B71" s="745"/>
      <c r="C71" s="508" t="s">
        <v>175</v>
      </c>
      <c r="D71" s="508" t="s">
        <v>582</v>
      </c>
      <c r="E71" s="509">
        <v>0</v>
      </c>
      <c r="F71" s="509">
        <v>25.3</v>
      </c>
      <c r="G71" s="509">
        <v>25.2</v>
      </c>
      <c r="H71" s="509">
        <v>0.1</v>
      </c>
      <c r="I71" s="508"/>
      <c r="J71" s="507"/>
      <c r="K71" s="564"/>
      <c r="L71" s="564"/>
      <c r="M71" s="506"/>
    </row>
    <row r="72" spans="1:13" ht="13.8" thickBot="1" x14ac:dyDescent="0.3">
      <c r="A72" s="749"/>
      <c r="B72" s="746"/>
      <c r="C72" s="508" t="s">
        <v>399</v>
      </c>
      <c r="D72" s="508" t="s">
        <v>583</v>
      </c>
      <c r="E72" s="509">
        <v>0</v>
      </c>
      <c r="F72" s="509">
        <v>4.5</v>
      </c>
      <c r="G72" s="509">
        <v>4.5</v>
      </c>
      <c r="H72" s="509">
        <v>0</v>
      </c>
      <c r="I72" s="508"/>
      <c r="J72" s="507"/>
      <c r="K72" s="564"/>
      <c r="L72" s="564"/>
      <c r="M72" s="506"/>
    </row>
    <row r="73" spans="1:13" ht="66.599999999999994" hidden="1" thickBot="1" x14ac:dyDescent="0.3">
      <c r="A73" s="505" t="s">
        <v>499</v>
      </c>
      <c r="B73" s="504" t="s">
        <v>497</v>
      </c>
      <c r="C73" s="502"/>
      <c r="D73" s="502"/>
      <c r="E73" s="511">
        <f>SUM(E74:E74)</f>
        <v>0</v>
      </c>
      <c r="F73" s="511">
        <f>SUM(F74:F74)</f>
        <v>0</v>
      </c>
      <c r="G73" s="511">
        <f>SUM(G74:G74)</f>
        <v>0</v>
      </c>
      <c r="H73" s="511">
        <f>SUM(H74:H74)</f>
        <v>0</v>
      </c>
      <c r="I73" s="502"/>
      <c r="J73" s="501"/>
      <c r="K73" s="566"/>
      <c r="L73" s="566"/>
      <c r="M73" s="500"/>
    </row>
    <row r="74" spans="1:13" ht="66.599999999999994" hidden="1" thickBot="1" x14ac:dyDescent="0.3">
      <c r="A74" s="505" t="s">
        <v>498</v>
      </c>
      <c r="B74" s="504" t="s">
        <v>497</v>
      </c>
      <c r="C74" s="502"/>
      <c r="D74" s="502"/>
      <c r="E74" s="503">
        <v>0</v>
      </c>
      <c r="F74" s="503">
        <v>0</v>
      </c>
      <c r="G74" s="503">
        <v>0</v>
      </c>
      <c r="H74" s="503">
        <v>0</v>
      </c>
      <c r="I74" s="502"/>
      <c r="J74" s="501"/>
      <c r="K74" s="566"/>
      <c r="L74" s="566"/>
      <c r="M74" s="500"/>
    </row>
    <row r="75" spans="1:13" ht="66.599999999999994" hidden="1" thickBot="1" x14ac:dyDescent="0.3">
      <c r="A75" s="505" t="s">
        <v>496</v>
      </c>
      <c r="B75" s="504" t="s">
        <v>494</v>
      </c>
      <c r="C75" s="502"/>
      <c r="D75" s="502"/>
      <c r="E75" s="511">
        <f>SUM(E76:E76)</f>
        <v>0</v>
      </c>
      <c r="F75" s="511">
        <f>SUM(F76:F76)</f>
        <v>0</v>
      </c>
      <c r="G75" s="511">
        <f>SUM(G76:G76)</f>
        <v>0</v>
      </c>
      <c r="H75" s="511">
        <f>SUM(H76:H76)</f>
        <v>0</v>
      </c>
      <c r="I75" s="502"/>
      <c r="J75" s="501"/>
      <c r="K75" s="566"/>
      <c r="L75" s="566"/>
      <c r="M75" s="500"/>
    </row>
    <row r="76" spans="1:13" ht="66.599999999999994" hidden="1" thickBot="1" x14ac:dyDescent="0.3">
      <c r="A76" s="505" t="s">
        <v>495</v>
      </c>
      <c r="B76" s="504" t="s">
        <v>494</v>
      </c>
      <c r="C76" s="502"/>
      <c r="D76" s="502"/>
      <c r="E76" s="503">
        <v>0</v>
      </c>
      <c r="F76" s="503">
        <v>0</v>
      </c>
      <c r="G76" s="503">
        <v>0</v>
      </c>
      <c r="H76" s="503">
        <v>0</v>
      </c>
      <c r="I76" s="502"/>
      <c r="J76" s="501"/>
      <c r="K76" s="566"/>
      <c r="L76" s="566"/>
      <c r="M76" s="500"/>
    </row>
    <row r="77" spans="1:13" ht="27" thickBot="1" x14ac:dyDescent="0.3">
      <c r="A77" s="517" t="s">
        <v>493</v>
      </c>
      <c r="B77" s="516" t="s">
        <v>45</v>
      </c>
      <c r="C77" s="514"/>
      <c r="D77" s="514"/>
      <c r="E77" s="515">
        <f>E78+E88+E96+E99+E101+E104+E108+E110+E112+E114+E116</f>
        <v>744.80000000000007</v>
      </c>
      <c r="F77" s="515">
        <f>F78+F88+F96+F99+F101+F104+F108+F110+F112+F114+F116</f>
        <v>1487.6000000000001</v>
      </c>
      <c r="G77" s="515">
        <f>G78+G88+G96+G99+G101+G104+G108+G110+G112+G114+G116+0.1</f>
        <v>1409.2</v>
      </c>
      <c r="H77" s="515">
        <f>H78+H88+H96+H99+H101+H104+H108+H110+H112+H114+H116</f>
        <v>78.399999999999991</v>
      </c>
      <c r="I77" s="514"/>
      <c r="J77" s="513"/>
      <c r="K77" s="565"/>
      <c r="L77" s="565"/>
      <c r="M77" s="512"/>
    </row>
    <row r="78" spans="1:13" ht="40.200000000000003" hidden="1" thickBot="1" x14ac:dyDescent="0.3">
      <c r="A78" s="505" t="s">
        <v>492</v>
      </c>
      <c r="B78" s="504" t="s">
        <v>46</v>
      </c>
      <c r="C78" s="502"/>
      <c r="D78" s="502"/>
      <c r="E78" s="511">
        <f>E79+E87</f>
        <v>666.9</v>
      </c>
      <c r="F78" s="511">
        <f>F79+F87</f>
        <v>1376.7</v>
      </c>
      <c r="G78" s="511">
        <f>G79+G87</f>
        <v>1333.4</v>
      </c>
      <c r="H78" s="511">
        <f>H79+H87</f>
        <v>43.199999999999996</v>
      </c>
      <c r="I78" s="502"/>
      <c r="J78" s="501"/>
      <c r="K78" s="566"/>
      <c r="L78" s="566"/>
      <c r="M78" s="500"/>
    </row>
    <row r="79" spans="1:13" ht="31.95" customHeight="1" x14ac:dyDescent="0.25">
      <c r="A79" s="747" t="s">
        <v>491</v>
      </c>
      <c r="B79" s="744" t="s">
        <v>46</v>
      </c>
      <c r="C79" s="502"/>
      <c r="D79" s="502"/>
      <c r="E79" s="511">
        <f>SUM(E80:E86)</f>
        <v>666.9</v>
      </c>
      <c r="F79" s="511">
        <f>SUM(F80:F86)</f>
        <v>1376.7</v>
      </c>
      <c r="G79" s="511">
        <f>SUM(G80:G86)-0.1</f>
        <v>1333.4</v>
      </c>
      <c r="H79" s="511">
        <f>SUM(H80:H86)</f>
        <v>43.199999999999996</v>
      </c>
      <c r="I79" s="502" t="s">
        <v>111</v>
      </c>
      <c r="J79" s="501" t="s">
        <v>242</v>
      </c>
      <c r="K79" s="566" t="s">
        <v>490</v>
      </c>
      <c r="L79" s="566" t="s">
        <v>489</v>
      </c>
      <c r="M79" s="500"/>
    </row>
    <row r="80" spans="1:13" x14ac:dyDescent="0.25">
      <c r="A80" s="751"/>
      <c r="B80" s="750"/>
      <c r="C80" s="508" t="s">
        <v>39</v>
      </c>
      <c r="D80" s="508" t="s">
        <v>584</v>
      </c>
      <c r="E80" s="509">
        <v>0</v>
      </c>
      <c r="F80" s="509">
        <v>600.6</v>
      </c>
      <c r="G80" s="509">
        <v>589.5</v>
      </c>
      <c r="H80" s="509">
        <v>11.1</v>
      </c>
      <c r="I80" s="508" t="s">
        <v>282</v>
      </c>
      <c r="J80" s="507" t="s">
        <v>218</v>
      </c>
      <c r="K80" s="564" t="s">
        <v>284</v>
      </c>
      <c r="L80" s="564" t="s">
        <v>253</v>
      </c>
      <c r="M80" s="506" t="s">
        <v>598</v>
      </c>
    </row>
    <row r="81" spans="1:13" ht="39.6" x14ac:dyDescent="0.25">
      <c r="A81" s="510"/>
      <c r="B81" s="490"/>
      <c r="C81" s="508" t="s">
        <v>65</v>
      </c>
      <c r="D81" s="508" t="s">
        <v>577</v>
      </c>
      <c r="E81" s="509">
        <v>0</v>
      </c>
      <c r="F81" s="509">
        <v>119.6</v>
      </c>
      <c r="G81" s="509">
        <v>110.4</v>
      </c>
      <c r="H81" s="509">
        <v>9.1999999999999993</v>
      </c>
      <c r="I81" s="508" t="s">
        <v>286</v>
      </c>
      <c r="J81" s="507" t="s">
        <v>218</v>
      </c>
      <c r="K81" s="564" t="s">
        <v>287</v>
      </c>
      <c r="L81" s="564" t="s">
        <v>287</v>
      </c>
      <c r="M81" s="506" t="s">
        <v>599</v>
      </c>
    </row>
    <row r="82" spans="1:13" x14ac:dyDescent="0.25">
      <c r="A82" s="510"/>
      <c r="B82" s="490"/>
      <c r="C82" s="508" t="s">
        <v>65</v>
      </c>
      <c r="D82" s="508" t="s">
        <v>575</v>
      </c>
      <c r="E82" s="509">
        <v>0</v>
      </c>
      <c r="F82" s="509">
        <v>0.4</v>
      </c>
      <c r="G82" s="509">
        <v>0.4</v>
      </c>
      <c r="H82" s="509">
        <v>0</v>
      </c>
      <c r="I82" s="508" t="s">
        <v>487</v>
      </c>
      <c r="J82" s="507" t="s">
        <v>218</v>
      </c>
      <c r="K82" s="564" t="s">
        <v>284</v>
      </c>
      <c r="L82" s="564" t="s">
        <v>284</v>
      </c>
      <c r="M82" s="506"/>
    </row>
    <row r="83" spans="1:13" ht="66" x14ac:dyDescent="0.25">
      <c r="A83" s="510"/>
      <c r="B83" s="490"/>
      <c r="C83" s="508" t="s">
        <v>39</v>
      </c>
      <c r="D83" s="508" t="s">
        <v>578</v>
      </c>
      <c r="E83" s="509">
        <v>6</v>
      </c>
      <c r="F83" s="509">
        <v>6</v>
      </c>
      <c r="G83" s="509">
        <v>4.5</v>
      </c>
      <c r="H83" s="509">
        <v>1.5</v>
      </c>
      <c r="I83" s="508" t="s">
        <v>486</v>
      </c>
      <c r="J83" s="507" t="s">
        <v>207</v>
      </c>
      <c r="K83" s="564" t="s">
        <v>237</v>
      </c>
      <c r="L83" s="564" t="s">
        <v>336</v>
      </c>
      <c r="M83" s="506" t="s">
        <v>622</v>
      </c>
    </row>
    <row r="84" spans="1:13" ht="26.4" x14ac:dyDescent="0.25">
      <c r="A84" s="510"/>
      <c r="B84" s="490"/>
      <c r="C84" s="508" t="s">
        <v>163</v>
      </c>
      <c r="D84" s="508" t="s">
        <v>585</v>
      </c>
      <c r="E84" s="509">
        <v>0</v>
      </c>
      <c r="F84" s="509">
        <v>6.7</v>
      </c>
      <c r="G84" s="509">
        <v>6.7</v>
      </c>
      <c r="H84" s="509">
        <v>0</v>
      </c>
      <c r="I84" s="508" t="s">
        <v>184</v>
      </c>
      <c r="J84" s="507" t="s">
        <v>242</v>
      </c>
      <c r="K84" s="564" t="s">
        <v>251</v>
      </c>
      <c r="L84" s="564" t="s">
        <v>488</v>
      </c>
      <c r="M84" s="506" t="s">
        <v>599</v>
      </c>
    </row>
    <row r="85" spans="1:13" x14ac:dyDescent="0.25">
      <c r="A85" s="510"/>
      <c r="B85" s="490"/>
      <c r="C85" s="508" t="s">
        <v>21</v>
      </c>
      <c r="D85" s="508" t="s">
        <v>571</v>
      </c>
      <c r="E85" s="509">
        <v>653.4</v>
      </c>
      <c r="F85" s="509">
        <v>643.4</v>
      </c>
      <c r="G85" s="509">
        <v>622</v>
      </c>
      <c r="H85" s="509">
        <v>21.4</v>
      </c>
      <c r="I85" s="508"/>
      <c r="J85" s="507"/>
      <c r="K85" s="564"/>
      <c r="L85" s="564"/>
      <c r="M85" s="506"/>
    </row>
    <row r="86" spans="1:13" ht="13.8" thickBot="1" x14ac:dyDescent="0.3">
      <c r="A86" s="510"/>
      <c r="B86" s="490"/>
      <c r="C86" s="508" t="s">
        <v>163</v>
      </c>
      <c r="D86" s="508" t="s">
        <v>586</v>
      </c>
      <c r="E86" s="509">
        <v>7.5</v>
      </c>
      <c r="F86" s="509"/>
      <c r="G86" s="509"/>
      <c r="H86" s="509"/>
      <c r="I86" s="508"/>
      <c r="J86" s="507"/>
      <c r="K86" s="564"/>
      <c r="L86" s="564"/>
      <c r="M86" s="506"/>
    </row>
    <row r="87" spans="1:13" ht="40.200000000000003" thickBot="1" x14ac:dyDescent="0.3">
      <c r="A87" s="505" t="s">
        <v>485</v>
      </c>
      <c r="B87" s="504" t="s">
        <v>484</v>
      </c>
      <c r="C87" s="502"/>
      <c r="D87" s="502"/>
      <c r="E87" s="503">
        <v>0</v>
      </c>
      <c r="F87" s="503">
        <v>0</v>
      </c>
      <c r="G87" s="503">
        <v>0</v>
      </c>
      <c r="H87" s="503">
        <v>0</v>
      </c>
      <c r="I87" s="502" t="s">
        <v>483</v>
      </c>
      <c r="J87" s="501" t="s">
        <v>242</v>
      </c>
      <c r="K87" s="566" t="s">
        <v>249</v>
      </c>
      <c r="L87" s="566" t="s">
        <v>249</v>
      </c>
      <c r="M87" s="500" t="s">
        <v>604</v>
      </c>
    </row>
    <row r="88" spans="1:13" ht="40.200000000000003" hidden="1" thickBot="1" x14ac:dyDescent="0.3">
      <c r="A88" s="505" t="s">
        <v>482</v>
      </c>
      <c r="B88" s="504" t="s">
        <v>295</v>
      </c>
      <c r="C88" s="502"/>
      <c r="D88" s="502"/>
      <c r="E88" s="511">
        <f>SUM(E89:E89)</f>
        <v>18.2</v>
      </c>
      <c r="F88" s="511">
        <f>SUM(F89:F89)</f>
        <v>46.2</v>
      </c>
      <c r="G88" s="511">
        <f>SUM(G89:G89)</f>
        <v>33.5</v>
      </c>
      <c r="H88" s="511">
        <f>SUM(H89:H89)</f>
        <v>12.7</v>
      </c>
      <c r="I88" s="502"/>
      <c r="J88" s="501"/>
      <c r="K88" s="566"/>
      <c r="L88" s="566"/>
      <c r="M88" s="500"/>
    </row>
    <row r="89" spans="1:13" ht="52.8" x14ac:dyDescent="0.25">
      <c r="A89" s="505" t="s">
        <v>481</v>
      </c>
      <c r="B89" s="504" t="s">
        <v>297</v>
      </c>
      <c r="C89" s="502"/>
      <c r="D89" s="502"/>
      <c r="E89" s="511">
        <f>SUM(E90:E95)</f>
        <v>18.2</v>
      </c>
      <c r="F89" s="511">
        <f>SUM(F90:F95)</f>
        <v>46.2</v>
      </c>
      <c r="G89" s="511">
        <f>SUM(G90:G95)</f>
        <v>33.5</v>
      </c>
      <c r="H89" s="511">
        <f>SUM(H90:H95)</f>
        <v>12.7</v>
      </c>
      <c r="I89" s="502" t="s">
        <v>301</v>
      </c>
      <c r="J89" s="501" t="s">
        <v>242</v>
      </c>
      <c r="K89" s="566" t="s">
        <v>284</v>
      </c>
      <c r="L89" s="566" t="s">
        <v>284</v>
      </c>
      <c r="M89" s="500"/>
    </row>
    <row r="90" spans="1:13" x14ac:dyDescent="0.25">
      <c r="A90" s="510"/>
      <c r="B90" s="490"/>
      <c r="C90" s="508" t="s">
        <v>65</v>
      </c>
      <c r="D90" s="508" t="s">
        <v>575</v>
      </c>
      <c r="E90" s="509">
        <v>0</v>
      </c>
      <c r="F90" s="509">
        <v>5.7</v>
      </c>
      <c r="G90" s="509">
        <v>1.7</v>
      </c>
      <c r="H90" s="509">
        <v>4</v>
      </c>
      <c r="I90" s="508" t="s">
        <v>298</v>
      </c>
      <c r="J90" s="507" t="s">
        <v>218</v>
      </c>
      <c r="K90" s="564" t="s">
        <v>480</v>
      </c>
      <c r="L90" s="564" t="s">
        <v>479</v>
      </c>
      <c r="M90" s="506"/>
    </row>
    <row r="91" spans="1:13" x14ac:dyDescent="0.25">
      <c r="A91" s="510"/>
      <c r="B91" s="490"/>
      <c r="C91" s="508" t="s">
        <v>162</v>
      </c>
      <c r="D91" s="508" t="s">
        <v>580</v>
      </c>
      <c r="E91" s="509"/>
      <c r="F91" s="509">
        <v>14.9</v>
      </c>
      <c r="G91" s="509">
        <v>6.2</v>
      </c>
      <c r="H91" s="509">
        <v>8.6999999999999993</v>
      </c>
      <c r="I91" s="508"/>
      <c r="J91" s="507"/>
      <c r="K91" s="564"/>
      <c r="L91" s="564"/>
      <c r="M91" s="506"/>
    </row>
    <row r="92" spans="1:13" x14ac:dyDescent="0.25">
      <c r="A92" s="510"/>
      <c r="B92" s="490"/>
      <c r="C92" s="508" t="s">
        <v>39</v>
      </c>
      <c r="D92" s="508" t="s">
        <v>587</v>
      </c>
      <c r="E92" s="509">
        <v>11.5</v>
      </c>
      <c r="F92" s="509">
        <v>13.5</v>
      </c>
      <c r="G92" s="509">
        <v>13.5</v>
      </c>
      <c r="H92" s="509"/>
      <c r="I92" s="508"/>
      <c r="J92" s="507"/>
      <c r="K92" s="564"/>
      <c r="L92" s="564"/>
      <c r="M92" s="506"/>
    </row>
    <row r="93" spans="1:13" x14ac:dyDescent="0.25">
      <c r="A93" s="510"/>
      <c r="B93" s="490"/>
      <c r="C93" s="508" t="s">
        <v>163</v>
      </c>
      <c r="D93" s="508" t="s">
        <v>585</v>
      </c>
      <c r="E93" s="509">
        <v>6.7</v>
      </c>
      <c r="F93" s="509"/>
      <c r="G93" s="509"/>
      <c r="H93" s="509"/>
      <c r="I93" s="508"/>
      <c r="J93" s="507"/>
      <c r="K93" s="564"/>
      <c r="L93" s="564"/>
      <c r="M93" s="506"/>
    </row>
    <row r="94" spans="1:13" x14ac:dyDescent="0.25">
      <c r="A94" s="510"/>
      <c r="B94" s="490"/>
      <c r="C94" s="508" t="s">
        <v>163</v>
      </c>
      <c r="D94" s="508" t="s">
        <v>586</v>
      </c>
      <c r="E94" s="509"/>
      <c r="F94" s="509">
        <v>7.5</v>
      </c>
      <c r="G94" s="509">
        <v>7.5</v>
      </c>
      <c r="H94" s="509"/>
      <c r="I94" s="508"/>
      <c r="J94" s="507"/>
      <c r="K94" s="564"/>
      <c r="L94" s="564"/>
      <c r="M94" s="506"/>
    </row>
    <row r="95" spans="1:13" ht="13.8" thickBot="1" x14ac:dyDescent="0.3">
      <c r="A95" s="510"/>
      <c r="B95" s="490"/>
      <c r="C95" s="508" t="s">
        <v>39</v>
      </c>
      <c r="D95" s="508" t="s">
        <v>588</v>
      </c>
      <c r="E95" s="509"/>
      <c r="F95" s="509">
        <v>4.5999999999999996</v>
      </c>
      <c r="G95" s="509">
        <v>4.5999999999999996</v>
      </c>
      <c r="H95" s="509"/>
      <c r="I95" s="508"/>
      <c r="J95" s="507"/>
      <c r="K95" s="564"/>
      <c r="L95" s="564"/>
      <c r="M95" s="506"/>
    </row>
    <row r="96" spans="1:13" ht="40.200000000000003" hidden="1" thickBot="1" x14ac:dyDescent="0.3">
      <c r="A96" s="505" t="s">
        <v>478</v>
      </c>
      <c r="B96" s="504" t="s">
        <v>304</v>
      </c>
      <c r="C96" s="502"/>
      <c r="D96" s="502"/>
      <c r="E96" s="511">
        <f>SUM(E97:E97)</f>
        <v>12</v>
      </c>
      <c r="F96" s="511">
        <f>SUM(F97:F97)</f>
        <v>12</v>
      </c>
      <c r="G96" s="511">
        <f>SUM(G97:G97)</f>
        <v>12</v>
      </c>
      <c r="H96" s="511">
        <f>SUM(H97:H97)</f>
        <v>0</v>
      </c>
      <c r="I96" s="502"/>
      <c r="J96" s="501"/>
      <c r="K96" s="566"/>
      <c r="L96" s="566"/>
      <c r="M96" s="500"/>
    </row>
    <row r="97" spans="1:13" ht="39.6" x14ac:dyDescent="0.25">
      <c r="A97" s="505" t="s">
        <v>477</v>
      </c>
      <c r="B97" s="504" t="s">
        <v>304</v>
      </c>
      <c r="C97" s="502" t="s">
        <v>21</v>
      </c>
      <c r="D97" s="502" t="s">
        <v>571</v>
      </c>
      <c r="E97" s="511">
        <f>SUM(E98:E98)+12</f>
        <v>12</v>
      </c>
      <c r="F97" s="511">
        <f>SUM(F98:F98)+12</f>
        <v>12</v>
      </c>
      <c r="G97" s="511">
        <f>SUM(G98:G98)+12</f>
        <v>12</v>
      </c>
      <c r="H97" s="511">
        <f>SUM(H98:H98)</f>
        <v>0</v>
      </c>
      <c r="I97" s="502" t="s">
        <v>170</v>
      </c>
      <c r="J97" s="501" t="s">
        <v>218</v>
      </c>
      <c r="K97" s="566" t="s">
        <v>249</v>
      </c>
      <c r="L97" s="566" t="s">
        <v>249</v>
      </c>
      <c r="M97" s="500"/>
    </row>
    <row r="98" spans="1:13" ht="13.8" thickBot="1" x14ac:dyDescent="0.3">
      <c r="A98" s="510"/>
      <c r="B98" s="490"/>
      <c r="C98" s="508"/>
      <c r="D98" s="508"/>
      <c r="E98" s="509">
        <v>0</v>
      </c>
      <c r="F98" s="509">
        <v>0</v>
      </c>
      <c r="G98" s="509">
        <v>0</v>
      </c>
      <c r="H98" s="509">
        <v>0</v>
      </c>
      <c r="I98" s="508" t="s">
        <v>476</v>
      </c>
      <c r="J98" s="507" t="s">
        <v>218</v>
      </c>
      <c r="K98" s="564" t="s">
        <v>249</v>
      </c>
      <c r="L98" s="564" t="s">
        <v>249</v>
      </c>
      <c r="M98" s="506"/>
    </row>
    <row r="99" spans="1:13" ht="66.599999999999994" hidden="1" thickBot="1" x14ac:dyDescent="0.3">
      <c r="A99" s="505" t="s">
        <v>475</v>
      </c>
      <c r="B99" s="504" t="s">
        <v>473</v>
      </c>
      <c r="C99" s="502"/>
      <c r="D99" s="502"/>
      <c r="E99" s="511">
        <f>SUM(E100:E100)</f>
        <v>0</v>
      </c>
      <c r="F99" s="511">
        <f>SUM(F100:F100)</f>
        <v>0</v>
      </c>
      <c r="G99" s="511">
        <f>SUM(G100:G100)</f>
        <v>0</v>
      </c>
      <c r="H99" s="511">
        <f>SUM(H100:H100)</f>
        <v>0</v>
      </c>
      <c r="I99" s="502"/>
      <c r="J99" s="501"/>
      <c r="K99" s="566"/>
      <c r="L99" s="566"/>
      <c r="M99" s="500"/>
    </row>
    <row r="100" spans="1:13" ht="66.599999999999994" thickBot="1" x14ac:dyDescent="0.3">
      <c r="A100" s="542" t="s">
        <v>474</v>
      </c>
      <c r="B100" s="538" t="s">
        <v>473</v>
      </c>
      <c r="C100" s="502"/>
      <c r="D100" s="502"/>
      <c r="E100" s="503">
        <v>0</v>
      </c>
      <c r="F100" s="503">
        <v>0</v>
      </c>
      <c r="G100" s="503">
        <v>0</v>
      </c>
      <c r="H100" s="503">
        <v>0</v>
      </c>
      <c r="I100" s="557" t="s">
        <v>164</v>
      </c>
      <c r="J100" s="558" t="s">
        <v>218</v>
      </c>
      <c r="K100" s="570" t="s">
        <v>308</v>
      </c>
      <c r="L100" s="570" t="s">
        <v>472</v>
      </c>
      <c r="M100" s="547" t="s">
        <v>623</v>
      </c>
    </row>
    <row r="101" spans="1:13" ht="40.200000000000003" thickBot="1" x14ac:dyDescent="0.3">
      <c r="A101" s="505" t="s">
        <v>471</v>
      </c>
      <c r="B101" s="504" t="s">
        <v>312</v>
      </c>
      <c r="C101" s="502"/>
      <c r="D101" s="502"/>
      <c r="E101" s="511">
        <f>SUM(E102:E103)</f>
        <v>12.5</v>
      </c>
      <c r="F101" s="511">
        <f>SUM(F102:F103)</f>
        <v>16</v>
      </c>
      <c r="G101" s="511">
        <f>SUM(G102:G103)</f>
        <v>14.8</v>
      </c>
      <c r="H101" s="511">
        <f>SUM(H102:H103)</f>
        <v>1.2</v>
      </c>
      <c r="I101" s="545"/>
      <c r="J101" s="546"/>
      <c r="K101" s="571"/>
      <c r="L101" s="571"/>
      <c r="M101" s="500"/>
    </row>
    <row r="102" spans="1:13" ht="66.599999999999994" thickBot="1" x14ac:dyDescent="0.3">
      <c r="A102" s="542" t="s">
        <v>470</v>
      </c>
      <c r="B102" s="538" t="s">
        <v>314</v>
      </c>
      <c r="C102" s="502" t="s">
        <v>21</v>
      </c>
      <c r="D102" s="502" t="s">
        <v>571</v>
      </c>
      <c r="E102" s="503">
        <v>8</v>
      </c>
      <c r="F102" s="503">
        <v>11.5</v>
      </c>
      <c r="G102" s="503">
        <v>10.3</v>
      </c>
      <c r="H102" s="503">
        <v>1.2</v>
      </c>
      <c r="I102" s="551" t="s">
        <v>177</v>
      </c>
      <c r="J102" s="552" t="s">
        <v>242</v>
      </c>
      <c r="K102" s="567" t="s">
        <v>469</v>
      </c>
      <c r="L102" s="567" t="s">
        <v>468</v>
      </c>
      <c r="M102" s="548" t="s">
        <v>624</v>
      </c>
    </row>
    <row r="103" spans="1:13" ht="93" thickBot="1" x14ac:dyDescent="0.3">
      <c r="A103" s="505" t="s">
        <v>467</v>
      </c>
      <c r="B103" s="504" t="s">
        <v>319</v>
      </c>
      <c r="C103" s="502" t="s">
        <v>35</v>
      </c>
      <c r="D103" s="502" t="s">
        <v>589</v>
      </c>
      <c r="E103" s="503">
        <v>4.5</v>
      </c>
      <c r="F103" s="503">
        <v>4.5</v>
      </c>
      <c r="G103" s="503">
        <v>4.5</v>
      </c>
      <c r="H103" s="503">
        <v>0</v>
      </c>
      <c r="I103" s="545" t="s">
        <v>178</v>
      </c>
      <c r="J103" s="546" t="s">
        <v>242</v>
      </c>
      <c r="K103" s="571" t="s">
        <v>237</v>
      </c>
      <c r="L103" s="571" t="s">
        <v>466</v>
      </c>
      <c r="M103" s="500" t="s">
        <v>590</v>
      </c>
    </row>
    <row r="104" spans="1:13" ht="40.200000000000003" hidden="1" thickBot="1" x14ac:dyDescent="0.3">
      <c r="A104" s="505" t="s">
        <v>465</v>
      </c>
      <c r="B104" s="504" t="s">
        <v>171</v>
      </c>
      <c r="C104" s="502"/>
      <c r="D104" s="502"/>
      <c r="E104" s="511">
        <f>E105+E107</f>
        <v>35.200000000000003</v>
      </c>
      <c r="F104" s="511">
        <f>F105+F107</f>
        <v>31.7</v>
      </c>
      <c r="G104" s="511">
        <f>G105+G107</f>
        <v>10.4</v>
      </c>
      <c r="H104" s="511">
        <f>H105+H107</f>
        <v>21.3</v>
      </c>
      <c r="I104" s="545"/>
      <c r="J104" s="546"/>
      <c r="K104" s="571"/>
      <c r="L104" s="571"/>
      <c r="M104" s="500"/>
    </row>
    <row r="105" spans="1:13" ht="31.95" customHeight="1" x14ac:dyDescent="0.25">
      <c r="A105" s="752" t="s">
        <v>464</v>
      </c>
      <c r="B105" s="538" t="s">
        <v>171</v>
      </c>
      <c r="C105" s="502"/>
      <c r="D105" s="502"/>
      <c r="E105" s="529">
        <f>SUM(E106:E106)</f>
        <v>35.200000000000003</v>
      </c>
      <c r="F105" s="529">
        <f>SUM(F106:F106)</f>
        <v>31.7</v>
      </c>
      <c r="G105" s="529">
        <f>SUM(G106:G106)</f>
        <v>10.4</v>
      </c>
      <c r="H105" s="529">
        <f>SUM(H106:H106)</f>
        <v>21.3</v>
      </c>
      <c r="I105" s="545" t="s">
        <v>185</v>
      </c>
      <c r="J105" s="546" t="s">
        <v>218</v>
      </c>
      <c r="K105" s="571" t="s">
        <v>249</v>
      </c>
      <c r="L105" s="571" t="s">
        <v>249</v>
      </c>
      <c r="M105" s="500"/>
    </row>
    <row r="106" spans="1:13" ht="95.7" customHeight="1" thickBot="1" x14ac:dyDescent="0.3">
      <c r="A106" s="753"/>
      <c r="B106" s="549"/>
      <c r="C106" s="508" t="s">
        <v>21</v>
      </c>
      <c r="D106" s="508" t="s">
        <v>571</v>
      </c>
      <c r="E106" s="509">
        <v>35.200000000000003</v>
      </c>
      <c r="F106" s="509">
        <v>31.7</v>
      </c>
      <c r="G106" s="509">
        <v>10.4</v>
      </c>
      <c r="H106" s="509">
        <v>21.3</v>
      </c>
      <c r="I106" s="555" t="s">
        <v>463</v>
      </c>
      <c r="J106" s="556" t="s">
        <v>218</v>
      </c>
      <c r="K106" s="569" t="s">
        <v>243</v>
      </c>
      <c r="L106" s="569" t="s">
        <v>251</v>
      </c>
      <c r="M106" s="550" t="s">
        <v>625</v>
      </c>
    </row>
    <row r="107" spans="1:13" ht="40.200000000000003" hidden="1" thickBot="1" x14ac:dyDescent="0.3">
      <c r="A107" s="505" t="s">
        <v>462</v>
      </c>
      <c r="B107" s="504" t="s">
        <v>461</v>
      </c>
      <c r="C107" s="502"/>
      <c r="D107" s="502"/>
      <c r="E107" s="503">
        <v>0</v>
      </c>
      <c r="F107" s="503">
        <v>0</v>
      </c>
      <c r="G107" s="503">
        <v>0</v>
      </c>
      <c r="H107" s="503">
        <v>0</v>
      </c>
      <c r="I107" s="545"/>
      <c r="J107" s="546"/>
      <c r="K107" s="571"/>
      <c r="L107" s="571"/>
      <c r="M107" s="500"/>
    </row>
    <row r="108" spans="1:13" ht="40.200000000000003" thickBot="1" x14ac:dyDescent="0.3">
      <c r="A108" s="505" t="s">
        <v>460</v>
      </c>
      <c r="B108" s="504" t="s">
        <v>458</v>
      </c>
      <c r="C108" s="502"/>
      <c r="D108" s="502"/>
      <c r="E108" s="511">
        <f>SUM(E109:E109)</f>
        <v>0</v>
      </c>
      <c r="F108" s="511">
        <f>SUM(F109:F109)</f>
        <v>5</v>
      </c>
      <c r="G108" s="511">
        <f>SUM(G109:G109)</f>
        <v>5</v>
      </c>
      <c r="H108" s="511">
        <f>SUM(H109:H109)</f>
        <v>0</v>
      </c>
      <c r="I108" s="545"/>
      <c r="J108" s="546"/>
      <c r="K108" s="571"/>
      <c r="L108" s="571"/>
      <c r="M108" s="500"/>
    </row>
    <row r="109" spans="1:13" ht="40.200000000000003" thickBot="1" x14ac:dyDescent="0.3">
      <c r="A109" s="505" t="s">
        <v>459</v>
      </c>
      <c r="B109" s="504" t="s">
        <v>458</v>
      </c>
      <c r="C109" s="502" t="s">
        <v>21</v>
      </c>
      <c r="D109" s="502" t="s">
        <v>571</v>
      </c>
      <c r="E109" s="503">
        <v>0</v>
      </c>
      <c r="F109" s="503">
        <v>5</v>
      </c>
      <c r="G109" s="503">
        <v>5</v>
      </c>
      <c r="H109" s="503">
        <v>0</v>
      </c>
      <c r="I109" s="502" t="s">
        <v>457</v>
      </c>
      <c r="J109" s="501" t="s">
        <v>242</v>
      </c>
      <c r="K109" s="566" t="s">
        <v>249</v>
      </c>
      <c r="L109" s="566" t="s">
        <v>249</v>
      </c>
      <c r="M109" s="500" t="s">
        <v>456</v>
      </c>
    </row>
    <row r="110" spans="1:13" ht="40.200000000000003" hidden="1" thickBot="1" x14ac:dyDescent="0.3">
      <c r="A110" s="505" t="s">
        <v>455</v>
      </c>
      <c r="B110" s="504" t="s">
        <v>453</v>
      </c>
      <c r="C110" s="502"/>
      <c r="D110" s="502"/>
      <c r="E110" s="511">
        <f>SUM(E111:E111)</f>
        <v>0</v>
      </c>
      <c r="F110" s="511">
        <f>SUM(F111:F111)</f>
        <v>0</v>
      </c>
      <c r="G110" s="511">
        <f>SUM(G111:G111)</f>
        <v>0</v>
      </c>
      <c r="H110" s="511">
        <f>SUM(H111:H111)</f>
        <v>0</v>
      </c>
      <c r="I110" s="502"/>
      <c r="J110" s="501"/>
      <c r="K110" s="566"/>
      <c r="L110" s="566"/>
      <c r="M110" s="500"/>
    </row>
    <row r="111" spans="1:13" ht="40.200000000000003" hidden="1" thickBot="1" x14ac:dyDescent="0.3">
      <c r="A111" s="505" t="s">
        <v>454</v>
      </c>
      <c r="B111" s="504" t="s">
        <v>453</v>
      </c>
      <c r="C111" s="502"/>
      <c r="D111" s="502"/>
      <c r="E111" s="503">
        <v>0</v>
      </c>
      <c r="F111" s="503">
        <v>0</v>
      </c>
      <c r="G111" s="503">
        <v>0</v>
      </c>
      <c r="H111" s="503">
        <v>0</v>
      </c>
      <c r="I111" s="502"/>
      <c r="J111" s="501"/>
      <c r="K111" s="566"/>
      <c r="L111" s="566"/>
      <c r="M111" s="500"/>
    </row>
    <row r="112" spans="1:13" ht="79.8" hidden="1" thickBot="1" x14ac:dyDescent="0.3">
      <c r="A112" s="505" t="s">
        <v>452</v>
      </c>
      <c r="B112" s="504" t="s">
        <v>451</v>
      </c>
      <c r="C112" s="502"/>
      <c r="D112" s="502"/>
      <c r="E112" s="511">
        <f>SUM(E113:E113)</f>
        <v>0</v>
      </c>
      <c r="F112" s="511">
        <f>SUM(F113:F113)</f>
        <v>0</v>
      </c>
      <c r="G112" s="511">
        <f>SUM(G113:G113)</f>
        <v>0</v>
      </c>
      <c r="H112" s="511">
        <f>SUM(H113:H113)</f>
        <v>0</v>
      </c>
      <c r="I112" s="502"/>
      <c r="J112" s="501"/>
      <c r="K112" s="566"/>
      <c r="L112" s="566"/>
      <c r="M112" s="500"/>
    </row>
    <row r="113" spans="1:13" ht="79.8" hidden="1" thickBot="1" x14ac:dyDescent="0.3">
      <c r="A113" s="505" t="s">
        <v>450</v>
      </c>
      <c r="B113" s="504" t="s">
        <v>449</v>
      </c>
      <c r="C113" s="502"/>
      <c r="D113" s="502"/>
      <c r="E113" s="503">
        <v>0</v>
      </c>
      <c r="F113" s="503">
        <v>0</v>
      </c>
      <c r="G113" s="503">
        <v>0</v>
      </c>
      <c r="H113" s="503">
        <v>0</v>
      </c>
      <c r="I113" s="502"/>
      <c r="J113" s="501"/>
      <c r="K113" s="566"/>
      <c r="L113" s="566"/>
      <c r="M113" s="500"/>
    </row>
    <row r="114" spans="1:13" ht="79.8" hidden="1" thickBot="1" x14ac:dyDescent="0.3">
      <c r="A114" s="505" t="s">
        <v>448</v>
      </c>
      <c r="B114" s="504" t="s">
        <v>446</v>
      </c>
      <c r="C114" s="502"/>
      <c r="D114" s="502"/>
      <c r="E114" s="511">
        <f>SUM(E115:E115)</f>
        <v>0</v>
      </c>
      <c r="F114" s="511">
        <f>SUM(F115:F115)</f>
        <v>0</v>
      </c>
      <c r="G114" s="511">
        <f>SUM(G115:G115)</f>
        <v>0</v>
      </c>
      <c r="H114" s="511">
        <f>SUM(H115:H115)</f>
        <v>0</v>
      </c>
      <c r="I114" s="502"/>
      <c r="J114" s="501"/>
      <c r="K114" s="566"/>
      <c r="L114" s="566"/>
      <c r="M114" s="500"/>
    </row>
    <row r="115" spans="1:13" ht="79.8" hidden="1" thickBot="1" x14ac:dyDescent="0.3">
      <c r="A115" s="505" t="s">
        <v>447</v>
      </c>
      <c r="B115" s="504" t="s">
        <v>446</v>
      </c>
      <c r="C115" s="502"/>
      <c r="D115" s="502"/>
      <c r="E115" s="503">
        <v>0</v>
      </c>
      <c r="F115" s="503">
        <v>0</v>
      </c>
      <c r="G115" s="503">
        <v>0</v>
      </c>
      <c r="H115" s="503">
        <v>0</v>
      </c>
      <c r="I115" s="502"/>
      <c r="J115" s="501"/>
      <c r="K115" s="566"/>
      <c r="L115" s="566"/>
      <c r="M115" s="500"/>
    </row>
    <row r="116" spans="1:13" ht="40.200000000000003" hidden="1" thickBot="1" x14ac:dyDescent="0.3">
      <c r="A116" s="505" t="s">
        <v>445</v>
      </c>
      <c r="B116" s="504" t="s">
        <v>443</v>
      </c>
      <c r="C116" s="502"/>
      <c r="D116" s="502"/>
      <c r="E116" s="511">
        <f>SUM(E117:E117)</f>
        <v>0</v>
      </c>
      <c r="F116" s="511">
        <f>SUM(F117:F117)</f>
        <v>0</v>
      </c>
      <c r="G116" s="511">
        <f>SUM(G117:G117)</f>
        <v>0</v>
      </c>
      <c r="H116" s="511">
        <f>SUM(H117:H117)</f>
        <v>0</v>
      </c>
      <c r="I116" s="502"/>
      <c r="J116" s="501"/>
      <c r="K116" s="566"/>
      <c r="L116" s="566"/>
      <c r="M116" s="500"/>
    </row>
    <row r="117" spans="1:13" ht="40.200000000000003" hidden="1" thickBot="1" x14ac:dyDescent="0.3">
      <c r="A117" s="505" t="s">
        <v>444</v>
      </c>
      <c r="B117" s="504" t="s">
        <v>443</v>
      </c>
      <c r="C117" s="502"/>
      <c r="D117" s="502"/>
      <c r="E117" s="503">
        <v>0</v>
      </c>
      <c r="F117" s="503">
        <v>0</v>
      </c>
      <c r="G117" s="503">
        <v>0</v>
      </c>
      <c r="H117" s="503">
        <v>0</v>
      </c>
      <c r="I117" s="502"/>
      <c r="J117" s="501"/>
      <c r="K117" s="566"/>
      <c r="L117" s="566"/>
      <c r="M117" s="500"/>
    </row>
    <row r="118" spans="1:13" ht="27" thickBot="1" x14ac:dyDescent="0.3">
      <c r="A118" s="517" t="s">
        <v>442</v>
      </c>
      <c r="B118" s="516" t="s">
        <v>62</v>
      </c>
      <c r="C118" s="514"/>
      <c r="D118" s="514"/>
      <c r="E118" s="515">
        <f>SUM(E119:E119)</f>
        <v>2624.7</v>
      </c>
      <c r="F118" s="515">
        <f>SUM(F119:F119)</f>
        <v>4325.7</v>
      </c>
      <c r="G118" s="515">
        <f>SUM(G119:G119)</f>
        <v>3977.8000000000006</v>
      </c>
      <c r="H118" s="515">
        <f>SUM(H119:H119)</f>
        <v>347.9</v>
      </c>
      <c r="I118" s="514"/>
      <c r="J118" s="513"/>
      <c r="K118" s="565"/>
      <c r="L118" s="565"/>
      <c r="M118" s="512"/>
    </row>
    <row r="119" spans="1:13" ht="40.200000000000003" thickBot="1" x14ac:dyDescent="0.3">
      <c r="A119" s="505" t="s">
        <v>441</v>
      </c>
      <c r="B119" s="504" t="s">
        <v>440</v>
      </c>
      <c r="C119" s="502"/>
      <c r="D119" s="502"/>
      <c r="E119" s="511">
        <f>E120+E122+E124+E127+E129+E131+E132+E135+E136+E137+E138+E139+E141+E142+E143+E144+E145+E146</f>
        <v>2624.7</v>
      </c>
      <c r="F119" s="511">
        <f>F120+F122+F124+F127+F129+F131+F132+F135+F136+F137+F138+F139+F141+F142+F143+F144+F145+F146</f>
        <v>4325.7</v>
      </c>
      <c r="G119" s="511">
        <f>G120+G122+G124+G127+G129+G131+G132+G135+G136+G137+G138+G139+G141+G142+G143+G144+G145+G146-0.1</f>
        <v>3977.8000000000006</v>
      </c>
      <c r="H119" s="511">
        <f>H120+H122+H124+H127+H129+H131+H132+H135+H136+H137+H138+H139+H141+H142+H143+H144+H145+H146+0.1</f>
        <v>347.9</v>
      </c>
      <c r="I119" s="502"/>
      <c r="J119" s="501"/>
      <c r="K119" s="566"/>
      <c r="L119" s="566"/>
      <c r="M119" s="500"/>
    </row>
    <row r="120" spans="1:13" ht="118.8" x14ac:dyDescent="0.25">
      <c r="A120" s="505" t="s">
        <v>439</v>
      </c>
      <c r="B120" s="504" t="s">
        <v>608</v>
      </c>
      <c r="C120" s="502"/>
      <c r="D120" s="502"/>
      <c r="E120" s="529">
        <f>SUM(E121:E121)</f>
        <v>224.3</v>
      </c>
      <c r="F120" s="529">
        <f>SUM(F121:F121)</f>
        <v>224.3</v>
      </c>
      <c r="G120" s="529">
        <f>SUM(G121:G121)</f>
        <v>175.5</v>
      </c>
      <c r="H120" s="529">
        <f>SUM(H121:H121)</f>
        <v>48.8</v>
      </c>
      <c r="I120" s="502" t="s">
        <v>334</v>
      </c>
      <c r="J120" s="501" t="s">
        <v>207</v>
      </c>
      <c r="K120" s="566" t="s">
        <v>308</v>
      </c>
      <c r="L120" s="566" t="s">
        <v>438</v>
      </c>
      <c r="M120" s="500" t="s">
        <v>600</v>
      </c>
    </row>
    <row r="121" spans="1:13" ht="13.8" thickBot="1" x14ac:dyDescent="0.3">
      <c r="A121" s="510"/>
      <c r="B121" s="490"/>
      <c r="C121" s="508" t="s">
        <v>172</v>
      </c>
      <c r="D121" s="508" t="s">
        <v>591</v>
      </c>
      <c r="E121" s="509">
        <v>224.3</v>
      </c>
      <c r="F121" s="509">
        <v>224.3</v>
      </c>
      <c r="G121" s="509">
        <v>175.5</v>
      </c>
      <c r="H121" s="509">
        <v>48.8</v>
      </c>
      <c r="I121" s="508"/>
      <c r="J121" s="507"/>
      <c r="K121" s="564"/>
      <c r="L121" s="564"/>
      <c r="M121" s="506"/>
    </row>
    <row r="122" spans="1:13" ht="71.7" customHeight="1" x14ac:dyDescent="0.25">
      <c r="A122" s="752" t="s">
        <v>437</v>
      </c>
      <c r="B122" s="758" t="s">
        <v>340</v>
      </c>
      <c r="C122" s="502"/>
      <c r="D122" s="502"/>
      <c r="E122" s="529">
        <f>SUM(E123:E123)</f>
        <v>610.1</v>
      </c>
      <c r="F122" s="529">
        <f>SUM(F123:F123)</f>
        <v>610.1</v>
      </c>
      <c r="G122" s="529">
        <f>SUM(G123:G123)</f>
        <v>538.5</v>
      </c>
      <c r="H122" s="529">
        <f>SUM(H123:H123)</f>
        <v>71.599999999999994</v>
      </c>
      <c r="I122" s="551" t="s">
        <v>436</v>
      </c>
      <c r="J122" s="552" t="s">
        <v>242</v>
      </c>
      <c r="K122" s="567" t="s">
        <v>435</v>
      </c>
      <c r="L122" s="567" t="s">
        <v>229</v>
      </c>
      <c r="M122" s="541" t="s">
        <v>626</v>
      </c>
    </row>
    <row r="123" spans="1:13" ht="95.25" customHeight="1" thickBot="1" x14ac:dyDescent="0.3">
      <c r="A123" s="753"/>
      <c r="B123" s="759"/>
      <c r="C123" s="508" t="s">
        <v>172</v>
      </c>
      <c r="D123" s="508" t="s">
        <v>591</v>
      </c>
      <c r="E123" s="509">
        <v>610.1</v>
      </c>
      <c r="F123" s="509">
        <v>610.1</v>
      </c>
      <c r="G123" s="509">
        <v>538.5</v>
      </c>
      <c r="H123" s="509">
        <v>71.599999999999994</v>
      </c>
      <c r="I123" s="539" t="s">
        <v>602</v>
      </c>
      <c r="J123" s="540" t="s">
        <v>207</v>
      </c>
      <c r="K123" s="560" t="s">
        <v>335</v>
      </c>
      <c r="L123" s="560" t="s">
        <v>287</v>
      </c>
      <c r="M123" s="544" t="s">
        <v>601</v>
      </c>
    </row>
    <row r="124" spans="1:13" ht="29.7" customHeight="1" x14ac:dyDescent="0.25">
      <c r="A124" s="747" t="s">
        <v>434</v>
      </c>
      <c r="B124" s="744" t="s">
        <v>383</v>
      </c>
      <c r="C124" s="502"/>
      <c r="D124" s="502"/>
      <c r="E124" s="511">
        <f>SUM(E125:E126)</f>
        <v>44.5</v>
      </c>
      <c r="F124" s="511">
        <f>SUM(F125:F126)</f>
        <v>44.5</v>
      </c>
      <c r="G124" s="511">
        <f>SUM(G125:G126)</f>
        <v>44.5</v>
      </c>
      <c r="H124" s="511">
        <f>SUM(H125:H126)</f>
        <v>0</v>
      </c>
      <c r="I124" s="502" t="s">
        <v>592</v>
      </c>
      <c r="J124" s="501" t="s">
        <v>207</v>
      </c>
      <c r="K124" s="566" t="s">
        <v>237</v>
      </c>
      <c r="L124" s="566">
        <v>100</v>
      </c>
      <c r="M124" s="500" t="s">
        <v>433</v>
      </c>
    </row>
    <row r="125" spans="1:13" x14ac:dyDescent="0.25">
      <c r="A125" s="748"/>
      <c r="B125" s="745"/>
      <c r="C125" s="508" t="s">
        <v>172</v>
      </c>
      <c r="D125" s="508" t="s">
        <v>591</v>
      </c>
      <c r="E125" s="509">
        <v>4.5</v>
      </c>
      <c r="F125" s="509">
        <v>4.5</v>
      </c>
      <c r="G125" s="509">
        <v>4.5</v>
      </c>
      <c r="H125" s="509">
        <v>0</v>
      </c>
      <c r="I125" s="508"/>
      <c r="J125" s="507"/>
      <c r="K125" s="564"/>
      <c r="L125" s="564"/>
      <c r="M125" s="506"/>
    </row>
    <row r="126" spans="1:13" ht="13.8" thickBot="1" x14ac:dyDescent="0.3">
      <c r="A126" s="749"/>
      <c r="B126" s="746"/>
      <c r="C126" s="508" t="s">
        <v>21</v>
      </c>
      <c r="D126" s="508" t="s">
        <v>571</v>
      </c>
      <c r="E126" s="509">
        <v>40</v>
      </c>
      <c r="F126" s="509">
        <v>40</v>
      </c>
      <c r="G126" s="509">
        <v>40</v>
      </c>
      <c r="H126" s="509"/>
      <c r="I126" s="508"/>
      <c r="J126" s="507"/>
      <c r="K126" s="564"/>
      <c r="L126" s="564"/>
      <c r="M126" s="506"/>
    </row>
    <row r="127" spans="1:13" ht="39.6" x14ac:dyDescent="0.25">
      <c r="A127" s="505" t="s">
        <v>432</v>
      </c>
      <c r="B127" s="504" t="s">
        <v>350</v>
      </c>
      <c r="C127" s="502"/>
      <c r="D127" s="502"/>
      <c r="E127" s="529">
        <f>SUM(E128:E128)</f>
        <v>52</v>
      </c>
      <c r="F127" s="529">
        <f>SUM(F128:F128)</f>
        <v>61.8</v>
      </c>
      <c r="G127" s="529">
        <f>SUM(G128:G128)</f>
        <v>61.7</v>
      </c>
      <c r="H127" s="529">
        <f>SUM(H128:H128)</f>
        <v>0.1</v>
      </c>
      <c r="I127" s="502" t="s">
        <v>179</v>
      </c>
      <c r="J127" s="501" t="s">
        <v>207</v>
      </c>
      <c r="K127" s="566" t="s">
        <v>336</v>
      </c>
      <c r="L127" s="566" t="s">
        <v>335</v>
      </c>
      <c r="M127" s="500" t="s">
        <v>627</v>
      </c>
    </row>
    <row r="128" spans="1:13" ht="172.2" thickBot="1" x14ac:dyDescent="0.3">
      <c r="A128" s="510"/>
      <c r="B128" s="490"/>
      <c r="C128" s="508" t="s">
        <v>172</v>
      </c>
      <c r="D128" s="508" t="s">
        <v>591</v>
      </c>
      <c r="E128" s="509">
        <v>52</v>
      </c>
      <c r="F128" s="509">
        <v>61.8</v>
      </c>
      <c r="G128" s="509">
        <v>61.7</v>
      </c>
      <c r="H128" s="509">
        <v>0.1</v>
      </c>
      <c r="I128" s="508"/>
      <c r="J128" s="507"/>
      <c r="K128" s="564"/>
      <c r="L128" s="564"/>
      <c r="M128" s="506" t="s">
        <v>628</v>
      </c>
    </row>
    <row r="129" spans="1:13" ht="118.8" x14ac:dyDescent="0.25">
      <c r="A129" s="505" t="s">
        <v>431</v>
      </c>
      <c r="B129" s="504" t="s">
        <v>609</v>
      </c>
      <c r="C129" s="502"/>
      <c r="D129" s="502"/>
      <c r="E129" s="529">
        <f>SUM(E130:E130)</f>
        <v>93</v>
      </c>
      <c r="F129" s="529">
        <f>SUM(F130:F130)</f>
        <v>93</v>
      </c>
      <c r="G129" s="529">
        <f>SUM(G130:G130)</f>
        <v>16.600000000000001</v>
      </c>
      <c r="H129" s="529">
        <f>SUM(H130:H130)</f>
        <v>76.400000000000006</v>
      </c>
      <c r="I129" s="502" t="s">
        <v>92</v>
      </c>
      <c r="J129" s="501" t="s">
        <v>242</v>
      </c>
      <c r="K129" s="566" t="s">
        <v>249</v>
      </c>
      <c r="L129" s="566" t="s">
        <v>430</v>
      </c>
      <c r="M129" s="500" t="s">
        <v>629</v>
      </c>
    </row>
    <row r="130" spans="1:13" ht="13.8" thickBot="1" x14ac:dyDescent="0.3">
      <c r="A130" s="510"/>
      <c r="B130" s="490"/>
      <c r="C130" s="508" t="s">
        <v>172</v>
      </c>
      <c r="D130" s="508" t="s">
        <v>591</v>
      </c>
      <c r="E130" s="509">
        <v>93</v>
      </c>
      <c r="F130" s="509">
        <v>93</v>
      </c>
      <c r="G130" s="509">
        <v>16.600000000000001</v>
      </c>
      <c r="H130" s="509">
        <v>76.400000000000006</v>
      </c>
      <c r="I130" s="508"/>
      <c r="J130" s="507"/>
      <c r="K130" s="564"/>
      <c r="L130" s="564"/>
      <c r="M130" s="506"/>
    </row>
    <row r="131" spans="1:13" ht="40.200000000000003" thickBot="1" x14ac:dyDescent="0.3">
      <c r="A131" s="505" t="s">
        <v>429</v>
      </c>
      <c r="B131" s="504" t="s">
        <v>428</v>
      </c>
      <c r="C131" s="502" t="s">
        <v>21</v>
      </c>
      <c r="D131" s="502" t="s">
        <v>571</v>
      </c>
      <c r="E131" s="503">
        <v>20.3</v>
      </c>
      <c r="F131" s="503">
        <v>11.5</v>
      </c>
      <c r="G131" s="503">
        <v>11.5</v>
      </c>
      <c r="H131" s="503">
        <v>0</v>
      </c>
      <c r="I131" s="502" t="s">
        <v>427</v>
      </c>
      <c r="J131" s="501" t="s">
        <v>207</v>
      </c>
      <c r="K131" s="566" t="s">
        <v>237</v>
      </c>
      <c r="L131" s="566" t="s">
        <v>237</v>
      </c>
      <c r="M131" s="500" t="s">
        <v>597</v>
      </c>
    </row>
    <row r="132" spans="1:13" ht="31.95" customHeight="1" x14ac:dyDescent="0.25">
      <c r="A132" s="747" t="s">
        <v>426</v>
      </c>
      <c r="B132" s="744" t="s">
        <v>425</v>
      </c>
      <c r="C132" s="502"/>
      <c r="D132" s="502"/>
      <c r="E132" s="511">
        <f>SUM(E133:E134)</f>
        <v>1551</v>
      </c>
      <c r="F132" s="511">
        <f>SUM(F133:F134)</f>
        <v>2851</v>
      </c>
      <c r="G132" s="511">
        <f>SUM(G133:G134)</f>
        <v>2700.8</v>
      </c>
      <c r="H132" s="511">
        <f>SUM(H133:H134)</f>
        <v>150.19999999999999</v>
      </c>
      <c r="I132" s="502" t="s">
        <v>424</v>
      </c>
      <c r="J132" s="501" t="s">
        <v>207</v>
      </c>
      <c r="K132" s="566" t="s">
        <v>423</v>
      </c>
      <c r="L132" s="566" t="s">
        <v>422</v>
      </c>
      <c r="M132" s="741" t="s">
        <v>630</v>
      </c>
    </row>
    <row r="133" spans="1:13" x14ac:dyDescent="0.25">
      <c r="A133" s="748"/>
      <c r="B133" s="745"/>
      <c r="C133" s="508" t="s">
        <v>35</v>
      </c>
      <c r="D133" s="508" t="s">
        <v>593</v>
      </c>
      <c r="E133" s="509">
        <v>0</v>
      </c>
      <c r="F133" s="509">
        <v>2851</v>
      </c>
      <c r="G133" s="509">
        <v>2700.8</v>
      </c>
      <c r="H133" s="509">
        <v>150.19999999999999</v>
      </c>
      <c r="I133" s="508"/>
      <c r="J133" s="507"/>
      <c r="K133" s="564"/>
      <c r="L133" s="564"/>
      <c r="M133" s="742"/>
    </row>
    <row r="134" spans="1:13" ht="13.8" thickBot="1" x14ac:dyDescent="0.3">
      <c r="A134" s="749"/>
      <c r="B134" s="746"/>
      <c r="C134" s="508" t="s">
        <v>35</v>
      </c>
      <c r="D134" s="508" t="s">
        <v>594</v>
      </c>
      <c r="E134" s="509">
        <v>1551</v>
      </c>
      <c r="F134" s="509">
        <v>0</v>
      </c>
      <c r="G134" s="509">
        <v>0</v>
      </c>
      <c r="H134" s="509">
        <v>0</v>
      </c>
      <c r="I134" s="508"/>
      <c r="J134" s="507"/>
      <c r="K134" s="564"/>
      <c r="L134" s="564"/>
      <c r="M134" s="743"/>
    </row>
    <row r="135" spans="1:13" ht="40.200000000000003" thickBot="1" x14ac:dyDescent="0.3">
      <c r="A135" s="505" t="s">
        <v>421</v>
      </c>
      <c r="B135" s="504" t="s">
        <v>595</v>
      </c>
      <c r="C135" s="502" t="s">
        <v>21</v>
      </c>
      <c r="D135" s="502" t="s">
        <v>571</v>
      </c>
      <c r="E135" s="503">
        <v>29.5</v>
      </c>
      <c r="F135" s="503">
        <v>29.5</v>
      </c>
      <c r="G135" s="503">
        <v>29.5</v>
      </c>
      <c r="H135" s="503">
        <v>0</v>
      </c>
      <c r="I135" s="502" t="s">
        <v>366</v>
      </c>
      <c r="J135" s="501" t="s">
        <v>207</v>
      </c>
      <c r="K135" s="566" t="s">
        <v>237</v>
      </c>
      <c r="L135" s="566" t="s">
        <v>237</v>
      </c>
      <c r="M135" s="500"/>
    </row>
    <row r="136" spans="1:13" ht="53.4" hidden="1" thickBot="1" x14ac:dyDescent="0.3">
      <c r="A136" s="505" t="s">
        <v>420</v>
      </c>
      <c r="B136" s="504" t="s">
        <v>419</v>
      </c>
      <c r="C136" s="502"/>
      <c r="D136" s="502"/>
      <c r="E136" s="503">
        <v>0</v>
      </c>
      <c r="F136" s="503">
        <v>0</v>
      </c>
      <c r="G136" s="503">
        <v>0</v>
      </c>
      <c r="H136" s="503">
        <v>0</v>
      </c>
      <c r="I136" s="502"/>
      <c r="J136" s="501"/>
      <c r="K136" s="566"/>
      <c r="L136" s="566"/>
      <c r="M136" s="500"/>
    </row>
    <row r="137" spans="1:13" ht="40.200000000000003" hidden="1" thickBot="1" x14ac:dyDescent="0.3">
      <c r="A137" s="505" t="s">
        <v>418</v>
      </c>
      <c r="B137" s="504" t="s">
        <v>417</v>
      </c>
      <c r="C137" s="502"/>
      <c r="D137" s="502"/>
      <c r="E137" s="503">
        <v>0</v>
      </c>
      <c r="F137" s="503">
        <v>0</v>
      </c>
      <c r="G137" s="503">
        <v>0</v>
      </c>
      <c r="H137" s="503">
        <v>0</v>
      </c>
      <c r="I137" s="502"/>
      <c r="J137" s="501"/>
      <c r="K137" s="566"/>
      <c r="L137" s="566"/>
      <c r="M137" s="500"/>
    </row>
    <row r="138" spans="1:13" ht="40.200000000000003" hidden="1" thickBot="1" x14ac:dyDescent="0.3">
      <c r="A138" s="505" t="s">
        <v>416</v>
      </c>
      <c r="B138" s="504" t="s">
        <v>415</v>
      </c>
      <c r="C138" s="502"/>
      <c r="D138" s="502"/>
      <c r="E138" s="503">
        <v>0</v>
      </c>
      <c r="F138" s="503">
        <v>0</v>
      </c>
      <c r="G138" s="503">
        <v>0</v>
      </c>
      <c r="H138" s="503">
        <v>0</v>
      </c>
      <c r="I138" s="502"/>
      <c r="J138" s="501"/>
      <c r="K138" s="566"/>
      <c r="L138" s="566"/>
      <c r="M138" s="500"/>
    </row>
    <row r="139" spans="1:13" ht="40.200000000000003" hidden="1" thickBot="1" x14ac:dyDescent="0.3">
      <c r="A139" s="505" t="s">
        <v>414</v>
      </c>
      <c r="B139" s="504" t="s">
        <v>413</v>
      </c>
      <c r="C139" s="502"/>
      <c r="D139" s="502"/>
      <c r="E139" s="511">
        <f>SUM(E140:E140)</f>
        <v>0</v>
      </c>
      <c r="F139" s="511">
        <f>SUM(F140:F140)</f>
        <v>0</v>
      </c>
      <c r="G139" s="511">
        <f>SUM(G140:G140)</f>
        <v>0</v>
      </c>
      <c r="H139" s="511">
        <f>SUM(H140:H140)</f>
        <v>0</v>
      </c>
      <c r="I139" s="502" t="s">
        <v>412</v>
      </c>
      <c r="J139" s="501" t="s">
        <v>207</v>
      </c>
      <c r="K139" s="566" t="s">
        <v>336</v>
      </c>
      <c r="L139" s="566" t="s">
        <v>336</v>
      </c>
      <c r="M139" s="500"/>
    </row>
    <row r="140" spans="1:13" ht="27" hidden="1" thickBot="1" x14ac:dyDescent="0.3">
      <c r="A140" s="510"/>
      <c r="B140" s="490"/>
      <c r="C140" s="508"/>
      <c r="D140" s="508"/>
      <c r="E140" s="509">
        <v>0</v>
      </c>
      <c r="F140" s="509">
        <v>0</v>
      </c>
      <c r="G140" s="509">
        <v>0</v>
      </c>
      <c r="H140" s="509">
        <v>0</v>
      </c>
      <c r="I140" s="508" t="s">
        <v>411</v>
      </c>
      <c r="J140" s="507" t="s">
        <v>207</v>
      </c>
      <c r="K140" s="564" t="s">
        <v>410</v>
      </c>
      <c r="L140" s="564" t="s">
        <v>336</v>
      </c>
      <c r="M140" s="506"/>
    </row>
    <row r="141" spans="1:13" ht="53.4" hidden="1" thickBot="1" x14ac:dyDescent="0.3">
      <c r="A141" s="505" t="s">
        <v>409</v>
      </c>
      <c r="B141" s="504" t="s">
        <v>363</v>
      </c>
      <c r="C141" s="502" t="s">
        <v>172</v>
      </c>
      <c r="D141" s="502" t="s">
        <v>591</v>
      </c>
      <c r="E141" s="503">
        <v>0</v>
      </c>
      <c r="F141" s="503">
        <v>0</v>
      </c>
      <c r="G141" s="503">
        <v>0</v>
      </c>
      <c r="H141" s="503">
        <v>0</v>
      </c>
      <c r="I141" s="502" t="s">
        <v>366</v>
      </c>
      <c r="J141" s="501" t="s">
        <v>207</v>
      </c>
      <c r="K141" s="566" t="s">
        <v>237</v>
      </c>
      <c r="L141" s="566" t="s">
        <v>336</v>
      </c>
      <c r="M141" s="500"/>
    </row>
    <row r="142" spans="1:13" ht="53.4" hidden="1" thickBot="1" x14ac:dyDescent="0.3">
      <c r="A142" s="505" t="s">
        <v>408</v>
      </c>
      <c r="B142" s="504" t="s">
        <v>186</v>
      </c>
      <c r="C142" s="502" t="s">
        <v>21</v>
      </c>
      <c r="D142" s="502" t="s">
        <v>571</v>
      </c>
      <c r="E142" s="503">
        <v>0</v>
      </c>
      <c r="F142" s="503">
        <v>0</v>
      </c>
      <c r="G142" s="503">
        <v>0</v>
      </c>
      <c r="H142" s="503">
        <v>0</v>
      </c>
      <c r="I142" s="502" t="s">
        <v>380</v>
      </c>
      <c r="J142" s="501" t="s">
        <v>207</v>
      </c>
      <c r="K142" s="566" t="s">
        <v>336</v>
      </c>
      <c r="L142" s="566" t="s">
        <v>336</v>
      </c>
      <c r="M142" s="500"/>
    </row>
    <row r="143" spans="1:13" ht="53.4" hidden="1" thickBot="1" x14ac:dyDescent="0.3">
      <c r="A143" s="505" t="s">
        <v>407</v>
      </c>
      <c r="B143" s="504" t="s">
        <v>369</v>
      </c>
      <c r="C143" s="502" t="s">
        <v>21</v>
      </c>
      <c r="D143" s="502" t="s">
        <v>571</v>
      </c>
      <c r="E143" s="503">
        <v>0</v>
      </c>
      <c r="F143" s="503">
        <v>0</v>
      </c>
      <c r="G143" s="503">
        <v>0</v>
      </c>
      <c r="H143" s="503">
        <v>0</v>
      </c>
      <c r="I143" s="502" t="s">
        <v>366</v>
      </c>
      <c r="J143" s="501" t="s">
        <v>207</v>
      </c>
      <c r="K143" s="566" t="s">
        <v>336</v>
      </c>
      <c r="L143" s="566" t="s">
        <v>336</v>
      </c>
      <c r="M143" s="500"/>
    </row>
    <row r="144" spans="1:13" ht="53.4" hidden="1" thickBot="1" x14ac:dyDescent="0.3">
      <c r="A144" s="505" t="s">
        <v>406</v>
      </c>
      <c r="B144" s="504" t="s">
        <v>375</v>
      </c>
      <c r="C144" s="502" t="s">
        <v>172</v>
      </c>
      <c r="D144" s="502" t="s">
        <v>591</v>
      </c>
      <c r="E144" s="503">
        <v>0</v>
      </c>
      <c r="F144" s="503">
        <v>0</v>
      </c>
      <c r="G144" s="503">
        <v>0</v>
      </c>
      <c r="H144" s="503">
        <v>0</v>
      </c>
      <c r="I144" s="502" t="s">
        <v>366</v>
      </c>
      <c r="J144" s="501" t="s">
        <v>207</v>
      </c>
      <c r="K144" s="566" t="s">
        <v>336</v>
      </c>
      <c r="L144" s="566" t="s">
        <v>336</v>
      </c>
      <c r="M144" s="500"/>
    </row>
    <row r="145" spans="1:13" ht="58.95" customHeight="1" thickBot="1" x14ac:dyDescent="0.3">
      <c r="A145" s="542" t="s">
        <v>405</v>
      </c>
      <c r="B145" s="538" t="s">
        <v>404</v>
      </c>
      <c r="C145" s="502"/>
      <c r="D145" s="502"/>
      <c r="E145" s="503">
        <v>0</v>
      </c>
      <c r="F145" s="503">
        <v>0</v>
      </c>
      <c r="G145" s="503">
        <v>0</v>
      </c>
      <c r="H145" s="503">
        <v>0</v>
      </c>
      <c r="I145" s="551" t="s">
        <v>403</v>
      </c>
      <c r="J145" s="552" t="s">
        <v>242</v>
      </c>
      <c r="K145" s="567" t="s">
        <v>249</v>
      </c>
      <c r="L145" s="567">
        <v>0</v>
      </c>
      <c r="M145" s="548" t="s">
        <v>565</v>
      </c>
    </row>
    <row r="146" spans="1:13" ht="40.200000000000003" thickBot="1" x14ac:dyDescent="0.3">
      <c r="A146" s="499" t="s">
        <v>402</v>
      </c>
      <c r="B146" s="498" t="s">
        <v>401</v>
      </c>
      <c r="C146" s="496" t="s">
        <v>35</v>
      </c>
      <c r="D146" s="496" t="s">
        <v>593</v>
      </c>
      <c r="E146" s="497">
        <v>0</v>
      </c>
      <c r="F146" s="497">
        <v>400</v>
      </c>
      <c r="G146" s="497">
        <v>399.3</v>
      </c>
      <c r="H146" s="497">
        <v>0.7</v>
      </c>
      <c r="I146" s="496" t="s">
        <v>400</v>
      </c>
      <c r="J146" s="495" t="s">
        <v>242</v>
      </c>
      <c r="K146" s="572" t="s">
        <v>229</v>
      </c>
      <c r="L146" s="572" t="s">
        <v>229</v>
      </c>
      <c r="M146" s="535" t="s">
        <v>596</v>
      </c>
    </row>
    <row r="147" spans="1:13" hidden="1" x14ac:dyDescent="0.25">
      <c r="A147" s="494"/>
      <c r="B147" s="494"/>
      <c r="C147" s="491"/>
      <c r="D147" s="491"/>
      <c r="E147" s="493"/>
      <c r="F147" s="493"/>
      <c r="G147" s="493"/>
      <c r="H147" s="493"/>
      <c r="I147" s="491"/>
      <c r="J147" s="492"/>
      <c r="K147" s="573"/>
      <c r="L147" s="573"/>
      <c r="M147" s="491"/>
    </row>
    <row r="148" spans="1:13" hidden="1" x14ac:dyDescent="0.25">
      <c r="A148" s="494"/>
      <c r="B148" s="494"/>
      <c r="C148" s="491"/>
      <c r="D148" s="491"/>
      <c r="E148" s="493"/>
      <c r="F148" s="493"/>
      <c r="G148" s="493"/>
      <c r="H148" s="493"/>
      <c r="I148" s="491"/>
      <c r="J148" s="492"/>
      <c r="K148" s="573"/>
      <c r="L148" s="573"/>
      <c r="M148" s="491"/>
    </row>
    <row r="149" spans="1:13" hidden="1" x14ac:dyDescent="0.25">
      <c r="A149" s="494"/>
      <c r="B149" s="494"/>
      <c r="C149" s="491"/>
      <c r="D149" s="491"/>
      <c r="E149" s="493"/>
      <c r="F149" s="493"/>
      <c r="G149" s="493"/>
      <c r="H149" s="493"/>
      <c r="I149" s="491"/>
      <c r="J149" s="492"/>
      <c r="K149" s="573"/>
      <c r="L149" s="573"/>
      <c r="M149" s="491"/>
    </row>
    <row r="150" spans="1:13" x14ac:dyDescent="0.25">
      <c r="A150" s="494"/>
      <c r="B150" s="494"/>
      <c r="C150" s="491"/>
      <c r="D150" s="491"/>
      <c r="E150" s="493"/>
      <c r="F150" s="493"/>
      <c r="G150" s="493"/>
      <c r="H150" s="493"/>
      <c r="I150" s="491"/>
      <c r="J150" s="492"/>
      <c r="K150" s="573"/>
      <c r="L150" s="573"/>
      <c r="M150" s="491"/>
    </row>
    <row r="151" spans="1:13" ht="14.7" customHeight="1" x14ac:dyDescent="0.25">
      <c r="A151" s="757" t="s">
        <v>96</v>
      </c>
      <c r="B151" s="757"/>
      <c r="C151" s="757"/>
      <c r="D151" s="757"/>
      <c r="E151" s="757"/>
      <c r="F151" s="757"/>
      <c r="G151" s="493"/>
      <c r="H151" s="493"/>
      <c r="I151" s="491"/>
      <c r="J151" s="492"/>
      <c r="K151" s="573"/>
      <c r="L151" s="573"/>
      <c r="M151" s="491"/>
    </row>
    <row r="152" spans="1:13" ht="42" customHeight="1" x14ac:dyDescent="0.25">
      <c r="A152" s="533" t="s">
        <v>187</v>
      </c>
      <c r="B152" s="533" t="s">
        <v>188</v>
      </c>
      <c r="C152" s="533" t="s">
        <v>191</v>
      </c>
      <c r="D152" s="533" t="s">
        <v>192</v>
      </c>
      <c r="E152" s="533" t="s">
        <v>193</v>
      </c>
      <c r="F152" s="533" t="s">
        <v>194</v>
      </c>
    </row>
    <row r="153" spans="1:13" x14ac:dyDescent="0.25">
      <c r="A153" s="490" t="s">
        <v>138</v>
      </c>
      <c r="B153" s="490" t="s">
        <v>387</v>
      </c>
      <c r="C153" s="444">
        <v>164.2</v>
      </c>
      <c r="D153" s="444">
        <v>331.6</v>
      </c>
      <c r="E153" s="444">
        <v>110.5</v>
      </c>
      <c r="F153" s="444">
        <v>221.1</v>
      </c>
    </row>
    <row r="154" spans="1:13" ht="26.4" x14ac:dyDescent="0.25">
      <c r="A154" s="490" t="s">
        <v>175</v>
      </c>
      <c r="B154" s="490" t="s">
        <v>610</v>
      </c>
      <c r="C154" s="444">
        <v>0</v>
      </c>
      <c r="D154" s="444">
        <v>25.3</v>
      </c>
      <c r="E154" s="444">
        <v>25.2</v>
      </c>
      <c r="F154" s="444">
        <v>0.1</v>
      </c>
    </row>
    <row r="155" spans="1:13" ht="26.4" x14ac:dyDescent="0.25">
      <c r="A155" s="490" t="s">
        <v>172</v>
      </c>
      <c r="B155" s="490" t="s">
        <v>388</v>
      </c>
      <c r="C155" s="444">
        <v>983.9</v>
      </c>
      <c r="D155" s="444">
        <v>993.7</v>
      </c>
      <c r="E155" s="444">
        <v>796.8</v>
      </c>
      <c r="F155" s="444">
        <v>196.9</v>
      </c>
    </row>
    <row r="156" spans="1:13" x14ac:dyDescent="0.25">
      <c r="A156" s="490" t="s">
        <v>39</v>
      </c>
      <c r="B156" s="490" t="s">
        <v>389</v>
      </c>
      <c r="C156" s="444">
        <v>20.6</v>
      </c>
      <c r="D156" s="444">
        <v>627.9</v>
      </c>
      <c r="E156" s="444">
        <v>615.1</v>
      </c>
      <c r="F156" s="444">
        <v>12.8</v>
      </c>
    </row>
    <row r="157" spans="1:13" x14ac:dyDescent="0.25">
      <c r="A157" s="490" t="s">
        <v>163</v>
      </c>
      <c r="B157" s="490" t="s">
        <v>390</v>
      </c>
      <c r="C157" s="444">
        <v>14.2</v>
      </c>
      <c r="D157" s="444">
        <v>14.2</v>
      </c>
      <c r="E157" s="444">
        <v>14.2</v>
      </c>
      <c r="F157" s="444">
        <v>0</v>
      </c>
    </row>
    <row r="158" spans="1:13" ht="26.4" x14ac:dyDescent="0.25">
      <c r="A158" s="490" t="s">
        <v>35</v>
      </c>
      <c r="B158" s="490" t="s">
        <v>391</v>
      </c>
      <c r="C158" s="444">
        <v>2627.1</v>
      </c>
      <c r="D158" s="444">
        <v>4355.2</v>
      </c>
      <c r="E158" s="444">
        <v>4203.8</v>
      </c>
      <c r="F158" s="444">
        <v>151.4</v>
      </c>
    </row>
    <row r="159" spans="1:13" x14ac:dyDescent="0.25">
      <c r="A159" s="490" t="s">
        <v>65</v>
      </c>
      <c r="B159" s="490" t="s">
        <v>392</v>
      </c>
      <c r="C159" s="444">
        <v>0</v>
      </c>
      <c r="D159" s="444">
        <v>126.6</v>
      </c>
      <c r="E159" s="444">
        <v>113.4</v>
      </c>
      <c r="F159" s="444">
        <v>13.2</v>
      </c>
    </row>
    <row r="160" spans="1:13" x14ac:dyDescent="0.25">
      <c r="A160" s="490" t="s">
        <v>162</v>
      </c>
      <c r="B160" s="490" t="s">
        <v>393</v>
      </c>
      <c r="C160" s="444">
        <v>0</v>
      </c>
      <c r="D160" s="444">
        <v>147.30000000000001</v>
      </c>
      <c r="E160" s="444">
        <v>130.6</v>
      </c>
      <c r="F160" s="444">
        <v>16.7</v>
      </c>
    </row>
    <row r="161" spans="1:6" x14ac:dyDescent="0.25">
      <c r="A161" s="490" t="s">
        <v>21</v>
      </c>
      <c r="B161" s="490" t="s">
        <v>394</v>
      </c>
      <c r="C161" s="444">
        <v>1483.7</v>
      </c>
      <c r="D161" s="444">
        <v>1495.4</v>
      </c>
      <c r="E161" s="444">
        <v>1405.5</v>
      </c>
      <c r="F161" s="444">
        <v>89.9</v>
      </c>
    </row>
    <row r="162" spans="1:6" ht="39.6" x14ac:dyDescent="0.25">
      <c r="A162" s="490" t="s">
        <v>25</v>
      </c>
      <c r="B162" s="490" t="s">
        <v>395</v>
      </c>
      <c r="C162" s="444">
        <v>118</v>
      </c>
      <c r="D162" s="444">
        <v>118</v>
      </c>
      <c r="E162" s="444">
        <v>114.8</v>
      </c>
      <c r="F162" s="444">
        <v>3.2</v>
      </c>
    </row>
    <row r="163" spans="1:6" ht="39.6" x14ac:dyDescent="0.25">
      <c r="A163" s="490" t="s">
        <v>132</v>
      </c>
      <c r="B163" s="490" t="s">
        <v>396</v>
      </c>
      <c r="C163" s="444">
        <v>29.2</v>
      </c>
      <c r="D163" s="444">
        <v>29.2</v>
      </c>
      <c r="E163" s="444">
        <v>21.1</v>
      </c>
      <c r="F163" s="444">
        <v>8.1</v>
      </c>
    </row>
    <row r="164" spans="1:6" ht="26.4" x14ac:dyDescent="0.25">
      <c r="A164" s="490" t="s">
        <v>399</v>
      </c>
      <c r="B164" s="490" t="s">
        <v>398</v>
      </c>
      <c r="C164" s="444">
        <v>0</v>
      </c>
      <c r="D164" s="444">
        <v>4.5</v>
      </c>
      <c r="E164" s="444">
        <v>4.5</v>
      </c>
      <c r="F164" s="444">
        <v>0</v>
      </c>
    </row>
    <row r="165" spans="1:6" x14ac:dyDescent="0.25">
      <c r="A165" s="489"/>
      <c r="B165" s="488" t="s">
        <v>107</v>
      </c>
      <c r="C165" s="487">
        <f>SUM(C153:C164)</f>
        <v>5440.9</v>
      </c>
      <c r="D165" s="487">
        <f>SUM(D153:D164)</f>
        <v>8268.9000000000015</v>
      </c>
      <c r="E165" s="487">
        <f>SUM(E153:E164)</f>
        <v>7555.5000000000009</v>
      </c>
      <c r="F165" s="487">
        <f>SUM(F153:F164)</f>
        <v>713.4000000000002</v>
      </c>
    </row>
  </sheetData>
  <mergeCells count="45">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 ref="B79:B80"/>
    <mergeCell ref="A79:A80"/>
    <mergeCell ref="M22:M25"/>
    <mergeCell ref="B27:B29"/>
    <mergeCell ref="A27:A29"/>
    <mergeCell ref="M52:M55"/>
    <mergeCell ref="B52:B55"/>
    <mergeCell ref="A52:A55"/>
    <mergeCell ref="M66:M68"/>
    <mergeCell ref="A151:F151"/>
    <mergeCell ref="B122:B123"/>
    <mergeCell ref="A122:A123"/>
    <mergeCell ref="B124:B126"/>
    <mergeCell ref="A124:A126"/>
    <mergeCell ref="M132:M134"/>
    <mergeCell ref="B132:B134"/>
    <mergeCell ref="A132:A134"/>
    <mergeCell ref="B31:B32"/>
    <mergeCell ref="A31:A32"/>
    <mergeCell ref="I42:I46"/>
    <mergeCell ref="B42:B46"/>
    <mergeCell ref="A42:A46"/>
    <mergeCell ref="B70:B72"/>
    <mergeCell ref="A70:A72"/>
    <mergeCell ref="A105:A106"/>
    <mergeCell ref="M58:M60"/>
    <mergeCell ref="B62:B63"/>
    <mergeCell ref="A62:A63"/>
    <mergeCell ref="B66:B68"/>
    <mergeCell ref="A66:A68"/>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109"/>
  <sheetViews>
    <sheetView topLeftCell="A76" workbookViewId="0">
      <selection activeCell="L89" sqref="L89"/>
    </sheetView>
  </sheetViews>
  <sheetFormatPr defaultRowHeight="14.4" x14ac:dyDescent="0.3"/>
  <cols>
    <col min="1" max="3" width="3.5546875" style="138" customWidth="1"/>
    <col min="4" max="4" width="25.6640625" customWidth="1"/>
    <col min="5" max="7" width="3.33203125" customWidth="1"/>
    <col min="8" max="8" width="13.33203125" customWidth="1"/>
    <col min="9" max="9" width="8" customWidth="1"/>
    <col min="10" max="10" width="8.6640625" customWidth="1"/>
    <col min="11" max="11" width="9" customWidth="1"/>
    <col min="18" max="18" width="20" customWidth="1"/>
    <col min="19" max="21" width="5.6640625" customWidth="1"/>
  </cols>
  <sheetData>
    <row r="1" spans="1:21" ht="15.6" x14ac:dyDescent="0.3">
      <c r="R1" s="961" t="s">
        <v>116</v>
      </c>
      <c r="S1" s="961"/>
      <c r="T1" s="961"/>
      <c r="U1" s="961"/>
    </row>
    <row r="2" spans="1:21" s="139" customFormat="1" ht="15.6" x14ac:dyDescent="0.3">
      <c r="A2" s="962" t="s">
        <v>117</v>
      </c>
      <c r="B2" s="962"/>
      <c r="C2" s="962"/>
      <c r="D2" s="962"/>
      <c r="E2" s="962"/>
      <c r="F2" s="962"/>
      <c r="G2" s="962"/>
      <c r="H2" s="962"/>
      <c r="I2" s="962"/>
      <c r="J2" s="962"/>
      <c r="K2" s="962"/>
      <c r="L2" s="962"/>
      <c r="M2" s="962"/>
      <c r="N2" s="962"/>
      <c r="O2" s="962"/>
      <c r="P2" s="962"/>
      <c r="Q2" s="962"/>
      <c r="R2" s="962"/>
      <c r="S2" s="962"/>
      <c r="T2" s="962"/>
      <c r="U2" s="962"/>
    </row>
    <row r="3" spans="1:21" s="139" customFormat="1" ht="15.6" x14ac:dyDescent="0.3">
      <c r="A3" s="963" t="s">
        <v>0</v>
      </c>
      <c r="B3" s="963"/>
      <c r="C3" s="963"/>
      <c r="D3" s="963"/>
      <c r="E3" s="963"/>
      <c r="F3" s="963"/>
      <c r="G3" s="963"/>
      <c r="H3" s="963"/>
      <c r="I3" s="963"/>
      <c r="J3" s="963"/>
      <c r="K3" s="963"/>
      <c r="L3" s="963"/>
      <c r="M3" s="963"/>
      <c r="N3" s="963"/>
      <c r="O3" s="963"/>
      <c r="P3" s="963"/>
      <c r="Q3" s="963"/>
      <c r="R3" s="963"/>
      <c r="S3" s="963"/>
      <c r="T3" s="963"/>
      <c r="U3" s="963"/>
    </row>
    <row r="4" spans="1:21" s="139" customFormat="1" ht="15.6" x14ac:dyDescent="0.3">
      <c r="A4" s="964" t="s">
        <v>118</v>
      </c>
      <c r="B4" s="964"/>
      <c r="C4" s="964"/>
      <c r="D4" s="964"/>
      <c r="E4" s="964"/>
      <c r="F4" s="964"/>
      <c r="G4" s="964"/>
      <c r="H4" s="964"/>
      <c r="I4" s="964"/>
      <c r="J4" s="964"/>
      <c r="K4" s="964"/>
      <c r="L4" s="964"/>
      <c r="M4" s="964"/>
      <c r="N4" s="964"/>
      <c r="O4" s="964"/>
      <c r="P4" s="964"/>
      <c r="Q4" s="964"/>
      <c r="R4" s="964"/>
      <c r="S4" s="964"/>
      <c r="T4" s="964"/>
      <c r="U4" s="964"/>
    </row>
    <row r="5" spans="1:21" ht="15" thickBot="1" x14ac:dyDescent="0.35">
      <c r="A5" s="965" t="s">
        <v>119</v>
      </c>
      <c r="B5" s="965"/>
      <c r="C5" s="965"/>
      <c r="D5" s="965"/>
      <c r="E5" s="965"/>
      <c r="F5" s="965"/>
      <c r="G5" s="965"/>
      <c r="H5" s="965"/>
      <c r="I5" s="965"/>
      <c r="J5" s="965"/>
      <c r="K5" s="965"/>
      <c r="L5" s="965"/>
      <c r="M5" s="965"/>
      <c r="N5" s="965"/>
      <c r="O5" s="965"/>
      <c r="P5" s="965"/>
      <c r="Q5" s="965"/>
      <c r="R5" s="965"/>
      <c r="S5" s="965"/>
      <c r="T5" s="965"/>
      <c r="U5" s="965"/>
    </row>
    <row r="6" spans="1:21" ht="60" x14ac:dyDescent="0.3">
      <c r="A6" s="966" t="s">
        <v>1</v>
      </c>
      <c r="B6" s="969" t="s">
        <v>2</v>
      </c>
      <c r="C6" s="969" t="s">
        <v>3</v>
      </c>
      <c r="D6" s="972" t="s">
        <v>4</v>
      </c>
      <c r="E6" s="975" t="s">
        <v>5</v>
      </c>
      <c r="F6" s="969" t="s">
        <v>120</v>
      </c>
      <c r="G6" s="991" t="s">
        <v>6</v>
      </c>
      <c r="H6" s="994" t="s">
        <v>121</v>
      </c>
      <c r="I6" s="997" t="s">
        <v>7</v>
      </c>
      <c r="J6" s="140" t="s">
        <v>122</v>
      </c>
      <c r="K6" s="140" t="s">
        <v>123</v>
      </c>
      <c r="L6" s="1002" t="s">
        <v>124</v>
      </c>
      <c r="M6" s="1003"/>
      <c r="N6" s="1003"/>
      <c r="O6" s="1004"/>
      <c r="P6" s="1005" t="s">
        <v>125</v>
      </c>
      <c r="Q6" s="980" t="s">
        <v>126</v>
      </c>
      <c r="R6" s="983" t="s">
        <v>8</v>
      </c>
      <c r="S6" s="984"/>
      <c r="T6" s="984"/>
      <c r="U6" s="985"/>
    </row>
    <row r="7" spans="1:21" ht="15" customHeight="1" x14ac:dyDescent="0.3">
      <c r="A7" s="967"/>
      <c r="B7" s="970"/>
      <c r="C7" s="970"/>
      <c r="D7" s="973"/>
      <c r="E7" s="976"/>
      <c r="F7" s="970"/>
      <c r="G7" s="992"/>
      <c r="H7" s="995"/>
      <c r="I7" s="998"/>
      <c r="J7" s="986" t="s">
        <v>127</v>
      </c>
      <c r="K7" s="986" t="s">
        <v>127</v>
      </c>
      <c r="L7" s="986" t="s">
        <v>127</v>
      </c>
      <c r="M7" s="988" t="s">
        <v>128</v>
      </c>
      <c r="N7" s="988"/>
      <c r="O7" s="989" t="s">
        <v>129</v>
      </c>
      <c r="P7" s="1006"/>
      <c r="Q7" s="981"/>
      <c r="R7" s="1000" t="s">
        <v>4</v>
      </c>
      <c r="S7" s="970" t="s">
        <v>9</v>
      </c>
      <c r="T7" s="970" t="s">
        <v>10</v>
      </c>
      <c r="U7" s="978" t="s">
        <v>11</v>
      </c>
    </row>
    <row r="8" spans="1:21" ht="48.6" thickBot="1" x14ac:dyDescent="0.35">
      <c r="A8" s="968"/>
      <c r="B8" s="971"/>
      <c r="C8" s="971"/>
      <c r="D8" s="974"/>
      <c r="E8" s="977"/>
      <c r="F8" s="971"/>
      <c r="G8" s="993"/>
      <c r="H8" s="996"/>
      <c r="I8" s="999"/>
      <c r="J8" s="987"/>
      <c r="K8" s="987"/>
      <c r="L8" s="987"/>
      <c r="M8" s="141" t="s">
        <v>127</v>
      </c>
      <c r="N8" s="142" t="s">
        <v>130</v>
      </c>
      <c r="O8" s="990"/>
      <c r="P8" s="1007"/>
      <c r="Q8" s="982"/>
      <c r="R8" s="1001"/>
      <c r="S8" s="971"/>
      <c r="T8" s="971"/>
      <c r="U8" s="979"/>
    </row>
    <row r="9" spans="1:21" ht="15" thickBot="1" x14ac:dyDescent="0.35">
      <c r="A9" s="1008" t="s">
        <v>12</v>
      </c>
      <c r="B9" s="1009"/>
      <c r="C9" s="1009"/>
      <c r="D9" s="1009"/>
      <c r="E9" s="1009"/>
      <c r="F9" s="1009"/>
      <c r="G9" s="1009"/>
      <c r="H9" s="1009"/>
      <c r="I9" s="1009"/>
      <c r="J9" s="1009"/>
      <c r="K9" s="1009"/>
      <c r="L9" s="1009"/>
      <c r="M9" s="1009"/>
      <c r="N9" s="1009"/>
      <c r="O9" s="1009"/>
      <c r="P9" s="1009"/>
      <c r="Q9" s="1009"/>
      <c r="R9" s="1009"/>
      <c r="S9" s="1009"/>
      <c r="T9" s="1009"/>
      <c r="U9" s="1010"/>
    </row>
    <row r="10" spans="1:21" ht="15" thickBot="1" x14ac:dyDescent="0.35">
      <c r="A10" s="1011" t="s">
        <v>13</v>
      </c>
      <c r="B10" s="1012"/>
      <c r="C10" s="1012"/>
      <c r="D10" s="1012"/>
      <c r="E10" s="1012"/>
      <c r="F10" s="1012"/>
      <c r="G10" s="1012"/>
      <c r="H10" s="1012"/>
      <c r="I10" s="1012"/>
      <c r="J10" s="1012"/>
      <c r="K10" s="1012"/>
      <c r="L10" s="1012"/>
      <c r="M10" s="1012"/>
      <c r="N10" s="1012"/>
      <c r="O10" s="1012"/>
      <c r="P10" s="1012"/>
      <c r="Q10" s="1012"/>
      <c r="R10" s="1012"/>
      <c r="S10" s="1012"/>
      <c r="T10" s="1012"/>
      <c r="U10" s="1013"/>
    </row>
    <row r="11" spans="1:21" ht="15" thickBot="1" x14ac:dyDescent="0.35">
      <c r="A11" s="143" t="s">
        <v>14</v>
      </c>
      <c r="B11" s="1014" t="s">
        <v>15</v>
      </c>
      <c r="C11" s="1015"/>
      <c r="D11" s="1015"/>
      <c r="E11" s="1015"/>
      <c r="F11" s="1015"/>
      <c r="G11" s="1015"/>
      <c r="H11" s="1015"/>
      <c r="I11" s="1015"/>
      <c r="J11" s="1015"/>
      <c r="K11" s="1015"/>
      <c r="L11" s="1015"/>
      <c r="M11" s="1015"/>
      <c r="N11" s="1015"/>
      <c r="O11" s="1015"/>
      <c r="P11" s="1015"/>
      <c r="Q11" s="1015"/>
      <c r="R11" s="1015"/>
      <c r="S11" s="1015"/>
      <c r="T11" s="1015"/>
      <c r="U11" s="1016"/>
    </row>
    <row r="12" spans="1:21" ht="15" thickBot="1" x14ac:dyDescent="0.35">
      <c r="A12" s="2" t="s">
        <v>14</v>
      </c>
      <c r="B12" s="144" t="s">
        <v>14</v>
      </c>
      <c r="C12" s="1017" t="s">
        <v>16</v>
      </c>
      <c r="D12" s="1018"/>
      <c r="E12" s="1018"/>
      <c r="F12" s="1018"/>
      <c r="G12" s="1018"/>
      <c r="H12" s="1018"/>
      <c r="I12" s="1018"/>
      <c r="J12" s="1018"/>
      <c r="K12" s="1018"/>
      <c r="L12" s="1018"/>
      <c r="M12" s="1018"/>
      <c r="N12" s="1018"/>
      <c r="O12" s="1018"/>
      <c r="P12" s="1018"/>
      <c r="Q12" s="1018"/>
      <c r="R12" s="1018"/>
      <c r="S12" s="1018"/>
      <c r="T12" s="1018"/>
      <c r="U12" s="1019"/>
    </row>
    <row r="13" spans="1:21" ht="79.2" x14ac:dyDescent="0.3">
      <c r="A13" s="922" t="s">
        <v>14</v>
      </c>
      <c r="B13" s="934" t="s">
        <v>14</v>
      </c>
      <c r="C13" s="835" t="s">
        <v>14</v>
      </c>
      <c r="D13" s="3" t="s">
        <v>17</v>
      </c>
      <c r="E13" s="4" t="s">
        <v>18</v>
      </c>
      <c r="F13" s="930" t="s">
        <v>19</v>
      </c>
      <c r="G13" s="898" t="s">
        <v>20</v>
      </c>
      <c r="H13" s="808" t="s">
        <v>131</v>
      </c>
      <c r="I13" s="5" t="s">
        <v>21</v>
      </c>
      <c r="J13" s="145">
        <v>10658</v>
      </c>
      <c r="K13" s="146">
        <v>10658</v>
      </c>
      <c r="L13" s="145">
        <f>M13</f>
        <v>10700</v>
      </c>
      <c r="M13" s="147">
        <v>10700</v>
      </c>
      <c r="N13" s="148"/>
      <c r="O13" s="149"/>
      <c r="P13" s="150">
        <v>11000</v>
      </c>
      <c r="Q13" s="151">
        <v>11000</v>
      </c>
      <c r="R13" s="951" t="s">
        <v>22</v>
      </c>
      <c r="S13" s="6">
        <v>100</v>
      </c>
      <c r="T13" s="6">
        <v>100</v>
      </c>
      <c r="U13" s="7">
        <v>100</v>
      </c>
    </row>
    <row r="14" spans="1:21" x14ac:dyDescent="0.3">
      <c r="A14" s="923"/>
      <c r="B14" s="935"/>
      <c r="C14" s="836"/>
      <c r="D14" s="8" t="s">
        <v>23</v>
      </c>
      <c r="E14" s="954" t="s">
        <v>24</v>
      </c>
      <c r="F14" s="845"/>
      <c r="G14" s="899"/>
      <c r="H14" s="809"/>
      <c r="I14" s="31" t="s">
        <v>25</v>
      </c>
      <c r="J14" s="152">
        <v>96154</v>
      </c>
      <c r="K14" s="153">
        <v>96154</v>
      </c>
      <c r="L14" s="154">
        <v>96200</v>
      </c>
      <c r="M14" s="155">
        <v>96200</v>
      </c>
      <c r="N14" s="156"/>
      <c r="O14" s="157"/>
      <c r="P14" s="158">
        <v>97000</v>
      </c>
      <c r="Q14" s="159">
        <v>97000</v>
      </c>
      <c r="R14" s="952"/>
      <c r="S14" s="9"/>
      <c r="T14" s="9"/>
      <c r="U14" s="10"/>
    </row>
    <row r="15" spans="1:21" x14ac:dyDescent="0.3">
      <c r="A15" s="932"/>
      <c r="B15" s="936"/>
      <c r="C15" s="938"/>
      <c r="D15" s="11" t="s">
        <v>26</v>
      </c>
      <c r="E15" s="955"/>
      <c r="F15" s="845"/>
      <c r="G15" s="899"/>
      <c r="H15" s="809"/>
      <c r="I15" s="160" t="s">
        <v>132</v>
      </c>
      <c r="J15" s="161">
        <v>35538</v>
      </c>
      <c r="K15" s="162">
        <v>35538</v>
      </c>
      <c r="L15" s="163"/>
      <c r="M15" s="164"/>
      <c r="N15" s="164"/>
      <c r="O15" s="165"/>
      <c r="P15" s="166"/>
      <c r="Q15" s="167"/>
      <c r="R15" s="952"/>
      <c r="S15" s="9"/>
      <c r="T15" s="9"/>
      <c r="U15" s="10"/>
    </row>
    <row r="16" spans="1:21" ht="26.4" x14ac:dyDescent="0.3">
      <c r="A16" s="932"/>
      <c r="B16" s="936"/>
      <c r="C16" s="938"/>
      <c r="D16" s="11" t="s">
        <v>27</v>
      </c>
      <c r="E16" s="954" t="s">
        <v>28</v>
      </c>
      <c r="F16" s="845"/>
      <c r="G16" s="899"/>
      <c r="H16" s="809"/>
      <c r="I16" s="168"/>
      <c r="J16" s="161"/>
      <c r="K16" s="162"/>
      <c r="L16" s="169"/>
      <c r="M16" s="170"/>
      <c r="N16" s="170"/>
      <c r="O16" s="153"/>
      <c r="P16" s="171"/>
      <c r="Q16" s="172"/>
      <c r="R16" s="952"/>
      <c r="S16" s="9"/>
      <c r="T16" s="9"/>
      <c r="U16" s="10"/>
    </row>
    <row r="17" spans="1:21" ht="39.6" x14ac:dyDescent="0.3">
      <c r="A17" s="932"/>
      <c r="B17" s="936"/>
      <c r="C17" s="938"/>
      <c r="D17" s="11" t="s">
        <v>29</v>
      </c>
      <c r="E17" s="943"/>
      <c r="F17" s="845"/>
      <c r="G17" s="899"/>
      <c r="H17" s="809"/>
      <c r="I17" s="168"/>
      <c r="J17" s="161"/>
      <c r="K17" s="162"/>
      <c r="L17" s="169"/>
      <c r="M17" s="170"/>
      <c r="N17" s="170"/>
      <c r="O17" s="153"/>
      <c r="P17" s="171"/>
      <c r="Q17" s="172"/>
      <c r="R17" s="952"/>
      <c r="S17" s="9"/>
      <c r="T17" s="9"/>
      <c r="U17" s="10"/>
    </row>
    <row r="18" spans="1:21" ht="27.75" customHeight="1" x14ac:dyDescent="0.3">
      <c r="A18" s="932"/>
      <c r="B18" s="936"/>
      <c r="C18" s="938"/>
      <c r="D18" s="11" t="s">
        <v>30</v>
      </c>
      <c r="E18" s="943"/>
      <c r="F18" s="845"/>
      <c r="G18" s="899"/>
      <c r="H18" s="809"/>
      <c r="I18" s="173"/>
      <c r="J18" s="174"/>
      <c r="K18" s="175"/>
      <c r="L18" s="169"/>
      <c r="M18" s="170"/>
      <c r="N18" s="170"/>
      <c r="O18" s="153"/>
      <c r="P18" s="171"/>
      <c r="Q18" s="172"/>
      <c r="R18" s="952"/>
      <c r="S18" s="12"/>
      <c r="T18" s="12"/>
      <c r="U18" s="13"/>
    </row>
    <row r="19" spans="1:21" ht="15" thickBot="1" x14ac:dyDescent="0.35">
      <c r="A19" s="933"/>
      <c r="B19" s="937"/>
      <c r="C19" s="837"/>
      <c r="D19" s="11" t="s">
        <v>31</v>
      </c>
      <c r="E19" s="944"/>
      <c r="F19" s="931"/>
      <c r="G19" s="900"/>
      <c r="H19" s="810"/>
      <c r="I19" s="14" t="s">
        <v>32</v>
      </c>
      <c r="J19" s="176">
        <f>SUM(J13:J18)</f>
        <v>142350</v>
      </c>
      <c r="K19" s="177">
        <f>SUM(K13:K18)</f>
        <v>142350</v>
      </c>
      <c r="L19" s="178">
        <f>M19+O19</f>
        <v>106900</v>
      </c>
      <c r="M19" s="179">
        <f>SUM(M13:M18)</f>
        <v>106900</v>
      </c>
      <c r="N19" s="179"/>
      <c r="O19" s="180"/>
      <c r="P19" s="181">
        <f>SUM(P13:P18)</f>
        <v>108000</v>
      </c>
      <c r="Q19" s="182">
        <f>SUM(Q13:Q18)</f>
        <v>108000</v>
      </c>
      <c r="R19" s="953"/>
      <c r="S19" s="15"/>
      <c r="T19" s="15"/>
      <c r="U19" s="16"/>
    </row>
    <row r="20" spans="1:21" ht="33.75" customHeight="1" x14ac:dyDescent="0.3">
      <c r="A20" s="183" t="s">
        <v>14</v>
      </c>
      <c r="B20" s="184" t="s">
        <v>14</v>
      </c>
      <c r="C20" s="956" t="s">
        <v>33</v>
      </c>
      <c r="D20" s="958" t="s">
        <v>34</v>
      </c>
      <c r="E20" s="942" t="s">
        <v>28</v>
      </c>
      <c r="F20" s="895" t="s">
        <v>19</v>
      </c>
      <c r="G20" s="898" t="s">
        <v>20</v>
      </c>
      <c r="H20" s="808" t="s">
        <v>131</v>
      </c>
      <c r="I20" s="185" t="s">
        <v>35</v>
      </c>
      <c r="J20" s="186">
        <v>255469</v>
      </c>
      <c r="K20" s="187">
        <v>255469</v>
      </c>
      <c r="L20" s="188">
        <v>271900</v>
      </c>
      <c r="M20" s="148">
        <v>271900</v>
      </c>
      <c r="N20" s="148">
        <v>181346</v>
      </c>
      <c r="O20" s="149"/>
      <c r="P20" s="189">
        <v>271900</v>
      </c>
      <c r="Q20" s="151">
        <v>271900</v>
      </c>
      <c r="R20" s="945" t="s">
        <v>36</v>
      </c>
      <c r="S20" s="17">
        <v>108</v>
      </c>
      <c r="T20" s="17">
        <v>108</v>
      </c>
      <c r="U20" s="18">
        <v>108</v>
      </c>
    </row>
    <row r="21" spans="1:21" ht="33.75" customHeight="1" x14ac:dyDescent="0.3">
      <c r="A21" s="124"/>
      <c r="B21" s="190"/>
      <c r="C21" s="836"/>
      <c r="D21" s="959"/>
      <c r="E21" s="943"/>
      <c r="F21" s="896"/>
      <c r="G21" s="899"/>
      <c r="H21" s="809"/>
      <c r="I21" s="19" t="s">
        <v>21</v>
      </c>
      <c r="J21" s="191"/>
      <c r="K21" s="192"/>
      <c r="L21" s="163"/>
      <c r="M21" s="164"/>
      <c r="N21" s="164"/>
      <c r="O21" s="165"/>
      <c r="P21" s="193"/>
      <c r="Q21" s="159"/>
      <c r="R21" s="812"/>
      <c r="S21" s="17"/>
      <c r="T21" s="17"/>
      <c r="U21" s="18"/>
    </row>
    <row r="22" spans="1:21" ht="15" thickBot="1" x14ac:dyDescent="0.35">
      <c r="A22" s="194"/>
      <c r="B22" s="144"/>
      <c r="C22" s="957"/>
      <c r="D22" s="960"/>
      <c r="E22" s="944"/>
      <c r="F22" s="897"/>
      <c r="G22" s="900"/>
      <c r="H22" s="810"/>
      <c r="I22" s="14" t="s">
        <v>32</v>
      </c>
      <c r="J22" s="176">
        <f>SUM(J20:J21)</f>
        <v>255469</v>
      </c>
      <c r="K22" s="176">
        <f>SUM(K20:K21)</f>
        <v>255469</v>
      </c>
      <c r="L22" s="178">
        <f>M22+O22</f>
        <v>271900</v>
      </c>
      <c r="M22" s="195">
        <f>SUM(M20:M21)</f>
        <v>271900</v>
      </c>
      <c r="N22" s="195">
        <f>SUM(N20:N21)</f>
        <v>181346</v>
      </c>
      <c r="O22" s="180"/>
      <c r="P22" s="176">
        <f>SUM(P20:P21)</f>
        <v>271900</v>
      </c>
      <c r="Q22" s="182">
        <f>SUM(Q20:Q21)</f>
        <v>271900</v>
      </c>
      <c r="R22" s="812"/>
      <c r="S22" s="17"/>
      <c r="T22" s="17"/>
      <c r="U22" s="18"/>
    </row>
    <row r="23" spans="1:21" ht="25.5" customHeight="1" x14ac:dyDescent="0.3">
      <c r="A23" s="183" t="s">
        <v>14</v>
      </c>
      <c r="B23" s="832" t="s">
        <v>14</v>
      </c>
      <c r="C23" s="835" t="s">
        <v>37</v>
      </c>
      <c r="D23" s="948" t="s">
        <v>38</v>
      </c>
      <c r="E23" s="4"/>
      <c r="F23" s="196" t="s">
        <v>19</v>
      </c>
      <c r="G23" s="136" t="s">
        <v>20</v>
      </c>
      <c r="H23" s="808" t="s">
        <v>131</v>
      </c>
      <c r="I23" s="20" t="s">
        <v>35</v>
      </c>
      <c r="J23" s="145">
        <v>185386</v>
      </c>
      <c r="K23" s="146">
        <v>185386</v>
      </c>
      <c r="L23" s="188">
        <v>171400</v>
      </c>
      <c r="M23" s="148">
        <v>171400</v>
      </c>
      <c r="N23" s="148">
        <v>90759</v>
      </c>
      <c r="O23" s="197"/>
      <c r="P23" s="189">
        <v>171400</v>
      </c>
      <c r="Q23" s="151">
        <v>171400</v>
      </c>
      <c r="R23" s="134" t="s">
        <v>108</v>
      </c>
      <c r="S23" s="21">
        <v>340</v>
      </c>
      <c r="T23" s="21">
        <v>380</v>
      </c>
      <c r="U23" s="22">
        <v>420</v>
      </c>
    </row>
    <row r="24" spans="1:21" ht="66" x14ac:dyDescent="0.3">
      <c r="A24" s="124"/>
      <c r="B24" s="833"/>
      <c r="C24" s="836"/>
      <c r="D24" s="949"/>
      <c r="E24" s="198"/>
      <c r="F24" s="199"/>
      <c r="G24" s="200"/>
      <c r="H24" s="809"/>
      <c r="I24" s="23" t="s">
        <v>39</v>
      </c>
      <c r="J24" s="201"/>
      <c r="K24" s="202">
        <v>697</v>
      </c>
      <c r="L24" s="203">
        <f>M24</f>
        <v>2800</v>
      </c>
      <c r="M24" s="204">
        <v>2800</v>
      </c>
      <c r="N24" s="204">
        <v>1700</v>
      </c>
      <c r="O24" s="205"/>
      <c r="P24" s="206">
        <v>2800</v>
      </c>
      <c r="Q24" s="207">
        <v>2800</v>
      </c>
      <c r="R24" s="208" t="s">
        <v>133</v>
      </c>
      <c r="S24" s="24">
        <v>5</v>
      </c>
      <c r="T24" s="24">
        <v>10</v>
      </c>
      <c r="U24" s="25">
        <v>15</v>
      </c>
    </row>
    <row r="25" spans="1:21" x14ac:dyDescent="0.3">
      <c r="A25" s="209"/>
      <c r="B25" s="946"/>
      <c r="C25" s="947"/>
      <c r="D25" s="950"/>
      <c r="E25" s="210"/>
      <c r="F25" s="211"/>
      <c r="G25" s="212"/>
      <c r="H25" s="213"/>
      <c r="I25" s="214" t="s">
        <v>21</v>
      </c>
      <c r="J25" s="191"/>
      <c r="K25" s="192"/>
      <c r="L25" s="154">
        <v>1500</v>
      </c>
      <c r="M25" s="155"/>
      <c r="N25" s="155"/>
      <c r="O25" s="192">
        <v>1500</v>
      </c>
      <c r="P25" s="215">
        <v>1500</v>
      </c>
      <c r="Q25" s="216">
        <v>1500</v>
      </c>
      <c r="R25" s="217" t="s">
        <v>40</v>
      </c>
      <c r="S25" s="121">
        <v>2</v>
      </c>
      <c r="T25" s="121">
        <v>2</v>
      </c>
      <c r="U25" s="122">
        <v>2</v>
      </c>
    </row>
    <row r="26" spans="1:21" ht="92.25" customHeight="1" x14ac:dyDescent="0.3">
      <c r="A26" s="124"/>
      <c r="B26" s="132"/>
      <c r="C26" s="133"/>
      <c r="D26" s="218"/>
      <c r="E26" s="198"/>
      <c r="F26" s="199"/>
      <c r="G26" s="200"/>
      <c r="H26" s="219"/>
      <c r="I26" s="23" t="s">
        <v>21</v>
      </c>
      <c r="J26" s="220"/>
      <c r="K26" s="202">
        <v>7703</v>
      </c>
      <c r="L26" s="221">
        <v>5400</v>
      </c>
      <c r="M26" s="204">
        <v>5400</v>
      </c>
      <c r="N26" s="204">
        <v>4100</v>
      </c>
      <c r="O26" s="222"/>
      <c r="P26" s="206">
        <v>9200</v>
      </c>
      <c r="Q26" s="207">
        <v>9200</v>
      </c>
      <c r="R26" s="812" t="s">
        <v>109</v>
      </c>
      <c r="S26" s="223">
        <v>1</v>
      </c>
      <c r="T26" s="223">
        <v>1</v>
      </c>
      <c r="U26" s="224">
        <v>1</v>
      </c>
    </row>
    <row r="27" spans="1:21" ht="15" thickBot="1" x14ac:dyDescent="0.35">
      <c r="A27" s="194"/>
      <c r="B27" s="225"/>
      <c r="C27" s="226"/>
      <c r="D27" s="227"/>
      <c r="E27" s="228"/>
      <c r="F27" s="229"/>
      <c r="G27" s="230"/>
      <c r="H27" s="231"/>
      <c r="I27" s="28" t="s">
        <v>32</v>
      </c>
      <c r="J27" s="176">
        <f>SUM(J23:J25)</f>
        <v>185386</v>
      </c>
      <c r="K27" s="177">
        <f t="shared" ref="K27:Q27" si="0">SUM(K23:K26)</f>
        <v>193786</v>
      </c>
      <c r="L27" s="176">
        <f t="shared" si="0"/>
        <v>181100</v>
      </c>
      <c r="M27" s="195">
        <f t="shared" si="0"/>
        <v>179600</v>
      </c>
      <c r="N27" s="195">
        <f t="shared" si="0"/>
        <v>96559</v>
      </c>
      <c r="O27" s="176">
        <f t="shared" si="0"/>
        <v>1500</v>
      </c>
      <c r="P27" s="176">
        <f t="shared" si="0"/>
        <v>184900</v>
      </c>
      <c r="Q27" s="176">
        <f t="shared" si="0"/>
        <v>184900</v>
      </c>
      <c r="R27" s="813"/>
      <c r="S27" s="29"/>
      <c r="T27" s="29"/>
      <c r="U27" s="30"/>
    </row>
    <row r="28" spans="1:21" ht="42.75" customHeight="1" x14ac:dyDescent="0.3">
      <c r="A28" s="922" t="s">
        <v>14</v>
      </c>
      <c r="B28" s="934" t="s">
        <v>14</v>
      </c>
      <c r="C28" s="835" t="s">
        <v>41</v>
      </c>
      <c r="D28" s="939" t="s">
        <v>134</v>
      </c>
      <c r="E28" s="942"/>
      <c r="F28" s="930" t="s">
        <v>19</v>
      </c>
      <c r="G28" s="898" t="s">
        <v>20</v>
      </c>
      <c r="H28" s="808" t="s">
        <v>131</v>
      </c>
      <c r="I28" s="5" t="s">
        <v>21</v>
      </c>
      <c r="J28" s="145"/>
      <c r="K28" s="146">
        <v>7703</v>
      </c>
      <c r="L28" s="232"/>
      <c r="M28" s="233"/>
      <c r="N28" s="233"/>
      <c r="O28" s="234"/>
      <c r="P28" s="235"/>
      <c r="Q28" s="167"/>
      <c r="R28" s="137" t="s">
        <v>42</v>
      </c>
      <c r="S28" s="32" t="s">
        <v>43</v>
      </c>
      <c r="T28" s="33"/>
      <c r="U28" s="34"/>
    </row>
    <row r="29" spans="1:21" ht="31.5" customHeight="1" x14ac:dyDescent="0.3">
      <c r="A29" s="923"/>
      <c r="B29" s="935"/>
      <c r="C29" s="836"/>
      <c r="D29" s="940"/>
      <c r="E29" s="943"/>
      <c r="F29" s="845"/>
      <c r="G29" s="899"/>
      <c r="H29" s="809"/>
      <c r="I29" s="31" t="s">
        <v>65</v>
      </c>
      <c r="J29" s="152"/>
      <c r="K29" s="153">
        <v>42202</v>
      </c>
      <c r="L29" s="214">
        <v>31600</v>
      </c>
      <c r="M29" s="236">
        <f>L29</f>
        <v>31600</v>
      </c>
      <c r="N29" s="155">
        <v>5828</v>
      </c>
      <c r="O29" s="237"/>
      <c r="P29" s="238"/>
      <c r="Q29" s="167"/>
      <c r="R29" s="35" t="s">
        <v>110</v>
      </c>
      <c r="S29" s="36">
        <v>4</v>
      </c>
      <c r="T29" s="37"/>
      <c r="U29" s="38"/>
    </row>
    <row r="30" spans="1:21" ht="21" customHeight="1" x14ac:dyDescent="0.3">
      <c r="A30" s="932"/>
      <c r="B30" s="936"/>
      <c r="C30" s="938"/>
      <c r="D30" s="940"/>
      <c r="E30" s="943"/>
      <c r="F30" s="845"/>
      <c r="G30" s="899"/>
      <c r="H30" s="809"/>
      <c r="I30" s="173"/>
      <c r="J30" s="161"/>
      <c r="K30" s="162"/>
      <c r="L30" s="239"/>
      <c r="M30" s="156"/>
      <c r="N30" s="240"/>
      <c r="O30" s="165"/>
      <c r="P30" s="166"/>
      <c r="Q30" s="167"/>
      <c r="R30" s="39" t="s">
        <v>135</v>
      </c>
      <c r="S30" s="40"/>
      <c r="T30" s="241">
        <v>100</v>
      </c>
      <c r="U30" s="242"/>
    </row>
    <row r="31" spans="1:21" ht="30" customHeight="1" thickBot="1" x14ac:dyDescent="0.35">
      <c r="A31" s="933"/>
      <c r="B31" s="937"/>
      <c r="C31" s="837"/>
      <c r="D31" s="941"/>
      <c r="E31" s="944"/>
      <c r="F31" s="931"/>
      <c r="G31" s="900"/>
      <c r="H31" s="810"/>
      <c r="I31" s="14" t="s">
        <v>32</v>
      </c>
      <c r="J31" s="178">
        <f t="shared" ref="J31:Q31" si="1">SUM(J28:J30)</f>
        <v>0</v>
      </c>
      <c r="K31" s="243">
        <f t="shared" si="1"/>
        <v>49905</v>
      </c>
      <c r="L31" s="244">
        <f t="shared" si="1"/>
        <v>31600</v>
      </c>
      <c r="M31" s="245">
        <f t="shared" si="1"/>
        <v>31600</v>
      </c>
      <c r="N31" s="246">
        <f t="shared" si="1"/>
        <v>5828</v>
      </c>
      <c r="O31" s="247">
        <f t="shared" si="1"/>
        <v>0</v>
      </c>
      <c r="P31" s="244">
        <f t="shared" si="1"/>
        <v>0</v>
      </c>
      <c r="Q31" s="248">
        <f t="shared" si="1"/>
        <v>0</v>
      </c>
      <c r="R31" s="41" t="s">
        <v>136</v>
      </c>
      <c r="S31" s="42"/>
      <c r="T31" s="17">
        <v>920</v>
      </c>
      <c r="U31" s="18">
        <v>920</v>
      </c>
    </row>
    <row r="32" spans="1:21" x14ac:dyDescent="0.3">
      <c r="A32" s="922" t="s">
        <v>14</v>
      </c>
      <c r="B32" s="832" t="s">
        <v>14</v>
      </c>
      <c r="C32" s="835" t="s">
        <v>74</v>
      </c>
      <c r="D32" s="924" t="s">
        <v>137</v>
      </c>
      <c r="E32" s="927"/>
      <c r="F32" s="930" t="s">
        <v>19</v>
      </c>
      <c r="G32" s="908" t="s">
        <v>20</v>
      </c>
      <c r="H32" s="808" t="s">
        <v>131</v>
      </c>
      <c r="I32" s="20" t="s">
        <v>138</v>
      </c>
      <c r="J32" s="249">
        <v>19289</v>
      </c>
      <c r="K32" s="149">
        <v>19289</v>
      </c>
      <c r="L32" s="250"/>
      <c r="M32" s="251"/>
      <c r="N32" s="251"/>
      <c r="O32" s="252"/>
      <c r="P32" s="151"/>
      <c r="Q32" s="151"/>
      <c r="R32" s="137"/>
      <c r="S32" s="253"/>
      <c r="T32" s="33"/>
      <c r="U32" s="34"/>
    </row>
    <row r="33" spans="1:21" x14ac:dyDescent="0.3">
      <c r="A33" s="923"/>
      <c r="B33" s="833"/>
      <c r="C33" s="836"/>
      <c r="D33" s="925"/>
      <c r="E33" s="928"/>
      <c r="F33" s="845"/>
      <c r="G33" s="909"/>
      <c r="H33" s="809"/>
      <c r="I33" s="254" t="s">
        <v>21</v>
      </c>
      <c r="J33" s="193"/>
      <c r="K33" s="157">
        <v>2768</v>
      </c>
      <c r="L33" s="163"/>
      <c r="M33" s="164"/>
      <c r="N33" s="164"/>
      <c r="O33" s="255"/>
      <c r="P33" s="159"/>
      <c r="Q33" s="159"/>
      <c r="R33" s="911"/>
      <c r="S33" s="42"/>
      <c r="T33" s="17"/>
      <c r="U33" s="18"/>
    </row>
    <row r="34" spans="1:21" ht="15" thickBot="1" x14ac:dyDescent="0.35">
      <c r="A34" s="194"/>
      <c r="B34" s="225"/>
      <c r="C34" s="226"/>
      <c r="D34" s="926"/>
      <c r="E34" s="929"/>
      <c r="F34" s="931"/>
      <c r="G34" s="910"/>
      <c r="H34" s="810"/>
      <c r="I34" s="28" t="s">
        <v>32</v>
      </c>
      <c r="J34" s="176">
        <f>SUM(J32:J33)</f>
        <v>19289</v>
      </c>
      <c r="K34" s="177">
        <f>SUM(K32:K33)</f>
        <v>22057</v>
      </c>
      <c r="L34" s="178"/>
      <c r="M34" s="181"/>
      <c r="N34" s="195"/>
      <c r="O34" s="181"/>
      <c r="P34" s="176"/>
      <c r="Q34" s="182"/>
      <c r="R34" s="912"/>
      <c r="S34" s="17"/>
      <c r="T34" s="29"/>
      <c r="U34" s="30"/>
    </row>
    <row r="35" spans="1:21" ht="15" thickBot="1" x14ac:dyDescent="0.35">
      <c r="A35" s="256" t="s">
        <v>14</v>
      </c>
      <c r="B35" s="43" t="s">
        <v>14</v>
      </c>
      <c r="C35" s="913" t="s">
        <v>44</v>
      </c>
      <c r="D35" s="914"/>
      <c r="E35" s="914"/>
      <c r="F35" s="914"/>
      <c r="G35" s="914"/>
      <c r="H35" s="914"/>
      <c r="I35" s="915"/>
      <c r="J35" s="257">
        <f>J34+J27+J22+J19+J31</f>
        <v>602494</v>
      </c>
      <c r="K35" s="258">
        <f>K34+K27+K22+K19+K31</f>
        <v>663567</v>
      </c>
      <c r="L35" s="259">
        <f t="shared" ref="L35:Q35" si="2">L34+L27+L22+L19+L31</f>
        <v>591500</v>
      </c>
      <c r="M35" s="260">
        <f t="shared" si="2"/>
        <v>590000</v>
      </c>
      <c r="N35" s="260">
        <f t="shared" si="2"/>
        <v>283733</v>
      </c>
      <c r="O35" s="261">
        <f t="shared" si="2"/>
        <v>1500</v>
      </c>
      <c r="P35" s="257">
        <f t="shared" si="2"/>
        <v>564800</v>
      </c>
      <c r="Q35" s="262">
        <f t="shared" si="2"/>
        <v>564800</v>
      </c>
      <c r="R35" s="916"/>
      <c r="S35" s="917"/>
      <c r="T35" s="917"/>
      <c r="U35" s="918"/>
    </row>
    <row r="36" spans="1:21" ht="15" thickBot="1" x14ac:dyDescent="0.35">
      <c r="A36" s="2" t="s">
        <v>14</v>
      </c>
      <c r="B36" s="44" t="s">
        <v>33</v>
      </c>
      <c r="C36" s="919" t="s">
        <v>45</v>
      </c>
      <c r="D36" s="920"/>
      <c r="E36" s="920"/>
      <c r="F36" s="920"/>
      <c r="G36" s="920"/>
      <c r="H36" s="920"/>
      <c r="I36" s="920"/>
      <c r="J36" s="920"/>
      <c r="K36" s="920"/>
      <c r="L36" s="920"/>
      <c r="M36" s="920"/>
      <c r="N36" s="920"/>
      <c r="O36" s="920"/>
      <c r="P36" s="920"/>
      <c r="Q36" s="920"/>
      <c r="R36" s="920"/>
      <c r="S36" s="920"/>
      <c r="T36" s="920"/>
      <c r="U36" s="921"/>
    </row>
    <row r="37" spans="1:21" ht="30" customHeight="1" x14ac:dyDescent="0.3">
      <c r="A37" s="183" t="s">
        <v>14</v>
      </c>
      <c r="B37" s="263" t="s">
        <v>33</v>
      </c>
      <c r="C37" s="264" t="s">
        <v>14</v>
      </c>
      <c r="D37" s="889" t="s">
        <v>46</v>
      </c>
      <c r="E37" s="903"/>
      <c r="F37" s="895" t="s">
        <v>19</v>
      </c>
      <c r="G37" s="898" t="s">
        <v>20</v>
      </c>
      <c r="H37" s="808" t="s">
        <v>131</v>
      </c>
      <c r="I37" s="45" t="s">
        <v>35</v>
      </c>
      <c r="J37" s="265">
        <v>878881</v>
      </c>
      <c r="K37" s="266">
        <f>878881+4050</f>
        <v>882931</v>
      </c>
      <c r="L37" s="250">
        <f>M37+O37</f>
        <v>896000</v>
      </c>
      <c r="M37" s="251">
        <v>876100</v>
      </c>
      <c r="N37" s="267">
        <v>554900</v>
      </c>
      <c r="O37" s="268">
        <v>19900</v>
      </c>
      <c r="P37" s="269">
        <v>896000</v>
      </c>
      <c r="Q37" s="270">
        <v>896000</v>
      </c>
      <c r="R37" s="271" t="s">
        <v>139</v>
      </c>
      <c r="S37" s="272">
        <v>55</v>
      </c>
      <c r="T37" s="46" t="s">
        <v>47</v>
      </c>
      <c r="U37" s="273">
        <v>55</v>
      </c>
    </row>
    <row r="38" spans="1:21" ht="17.25" customHeight="1" x14ac:dyDescent="0.3">
      <c r="A38" s="124"/>
      <c r="B38" s="274"/>
      <c r="C38" s="133"/>
      <c r="D38" s="890"/>
      <c r="E38" s="904"/>
      <c r="F38" s="896"/>
      <c r="G38" s="899"/>
      <c r="H38" s="809"/>
      <c r="I38" s="47"/>
      <c r="J38" s="275"/>
      <c r="K38" s="276"/>
      <c r="L38" s="275"/>
      <c r="M38" s="277"/>
      <c r="N38" s="276"/>
      <c r="O38" s="278"/>
      <c r="P38" s="279"/>
      <c r="Q38" s="159"/>
      <c r="R38" s="280" t="s">
        <v>140</v>
      </c>
      <c r="S38" s="281" t="s">
        <v>141</v>
      </c>
      <c r="T38" s="282" t="s">
        <v>141</v>
      </c>
      <c r="U38" s="283" t="s">
        <v>141</v>
      </c>
    </row>
    <row r="39" spans="1:21" ht="54.75" customHeight="1" x14ac:dyDescent="0.3">
      <c r="A39" s="124"/>
      <c r="B39" s="274"/>
      <c r="C39" s="133"/>
      <c r="D39" s="890"/>
      <c r="E39" s="904"/>
      <c r="F39" s="896"/>
      <c r="G39" s="899"/>
      <c r="H39" s="809"/>
      <c r="I39" s="47"/>
      <c r="J39" s="275"/>
      <c r="K39" s="276"/>
      <c r="L39" s="284"/>
      <c r="M39" s="285"/>
      <c r="N39" s="286"/>
      <c r="O39" s="287"/>
      <c r="P39" s="279"/>
      <c r="Q39" s="159"/>
      <c r="R39" s="288" t="s">
        <v>48</v>
      </c>
      <c r="S39" s="48" t="s">
        <v>49</v>
      </c>
      <c r="T39" s="48" t="s">
        <v>50</v>
      </c>
      <c r="U39" s="289" t="s">
        <v>50</v>
      </c>
    </row>
    <row r="40" spans="1:21" ht="20.25" customHeight="1" x14ac:dyDescent="0.3">
      <c r="A40" s="124"/>
      <c r="B40" s="274"/>
      <c r="C40" s="133"/>
      <c r="D40" s="890"/>
      <c r="E40" s="904"/>
      <c r="F40" s="896"/>
      <c r="G40" s="899"/>
      <c r="H40" s="809"/>
      <c r="I40" s="47"/>
      <c r="J40" s="275"/>
      <c r="K40" s="276"/>
      <c r="L40" s="284"/>
      <c r="M40" s="285"/>
      <c r="N40" s="286"/>
      <c r="O40" s="287"/>
      <c r="P40" s="279"/>
      <c r="Q40" s="159"/>
      <c r="R40" s="288" t="s">
        <v>142</v>
      </c>
      <c r="S40" s="48" t="s">
        <v>143</v>
      </c>
      <c r="T40" s="48" t="s">
        <v>143</v>
      </c>
      <c r="U40" s="289" t="s">
        <v>143</v>
      </c>
    </row>
    <row r="41" spans="1:21" ht="56.25" customHeight="1" x14ac:dyDescent="0.3">
      <c r="A41" s="124"/>
      <c r="B41" s="274"/>
      <c r="C41" s="133"/>
      <c r="D41" s="890"/>
      <c r="E41" s="904"/>
      <c r="F41" s="896"/>
      <c r="G41" s="899"/>
      <c r="H41" s="809"/>
      <c r="I41" s="49" t="s">
        <v>51</v>
      </c>
      <c r="J41" s="154">
        <v>1072</v>
      </c>
      <c r="K41" s="290">
        <v>1072</v>
      </c>
      <c r="L41" s="163">
        <v>1100</v>
      </c>
      <c r="M41" s="164">
        <v>1100</v>
      </c>
      <c r="N41" s="291">
        <v>400</v>
      </c>
      <c r="O41" s="255"/>
      <c r="P41" s="292">
        <v>1100</v>
      </c>
      <c r="Q41" s="167">
        <v>1100</v>
      </c>
      <c r="R41" s="26" t="s">
        <v>111</v>
      </c>
      <c r="S41" s="50" t="s">
        <v>52</v>
      </c>
      <c r="T41" s="50" t="s">
        <v>52</v>
      </c>
      <c r="U41" s="293" t="s">
        <v>52</v>
      </c>
    </row>
    <row r="42" spans="1:21" ht="18.75" customHeight="1" thickBot="1" x14ac:dyDescent="0.35">
      <c r="A42" s="194"/>
      <c r="B42" s="225"/>
      <c r="C42" s="226"/>
      <c r="D42" s="891"/>
      <c r="E42" s="905"/>
      <c r="F42" s="897"/>
      <c r="G42" s="900"/>
      <c r="H42" s="810"/>
      <c r="I42" s="51" t="s">
        <v>32</v>
      </c>
      <c r="J42" s="178">
        <f t="shared" ref="J42:Q42" si="3">SUM(J37:J41)</f>
        <v>879953</v>
      </c>
      <c r="K42" s="179">
        <f t="shared" si="3"/>
        <v>884003</v>
      </c>
      <c r="L42" s="178">
        <f t="shared" si="3"/>
        <v>897100</v>
      </c>
      <c r="M42" s="178">
        <f t="shared" si="3"/>
        <v>877200</v>
      </c>
      <c r="N42" s="178">
        <f t="shared" si="3"/>
        <v>555300</v>
      </c>
      <c r="O42" s="178">
        <f t="shared" si="3"/>
        <v>19900</v>
      </c>
      <c r="P42" s="178">
        <f t="shared" si="3"/>
        <v>897100</v>
      </c>
      <c r="Q42" s="178">
        <f t="shared" si="3"/>
        <v>897100</v>
      </c>
      <c r="R42" s="294" t="s">
        <v>53</v>
      </c>
      <c r="S42" s="295">
        <v>1</v>
      </c>
      <c r="T42" s="296"/>
      <c r="U42" s="297"/>
    </row>
    <row r="43" spans="1:21" ht="40.5" customHeight="1" x14ac:dyDescent="0.3">
      <c r="A43" s="183" t="s">
        <v>14</v>
      </c>
      <c r="B43" s="263" t="s">
        <v>33</v>
      </c>
      <c r="C43" s="264" t="s">
        <v>33</v>
      </c>
      <c r="D43" s="906" t="s">
        <v>112</v>
      </c>
      <c r="E43" s="903"/>
      <c r="F43" s="895" t="s">
        <v>19</v>
      </c>
      <c r="G43" s="898" t="s">
        <v>20</v>
      </c>
      <c r="H43" s="808" t="s">
        <v>131</v>
      </c>
      <c r="I43" s="45" t="s">
        <v>39</v>
      </c>
      <c r="J43" s="250">
        <v>24038</v>
      </c>
      <c r="K43" s="267">
        <v>24038</v>
      </c>
      <c r="L43" s="298">
        <f>M43</f>
        <v>16000</v>
      </c>
      <c r="M43" s="147">
        <f>16030-30</f>
        <v>16000</v>
      </c>
      <c r="N43" s="299">
        <v>12200</v>
      </c>
      <c r="O43" s="268"/>
      <c r="P43" s="151">
        <v>21000</v>
      </c>
      <c r="Q43" s="151">
        <v>21000</v>
      </c>
      <c r="R43" s="300" t="s">
        <v>144</v>
      </c>
      <c r="S43" s="52">
        <v>8</v>
      </c>
      <c r="T43" s="53" t="s">
        <v>54</v>
      </c>
      <c r="U43" s="54">
        <v>8</v>
      </c>
    </row>
    <row r="44" spans="1:21" ht="15" thickBot="1" x14ac:dyDescent="0.35">
      <c r="A44" s="194"/>
      <c r="B44" s="225"/>
      <c r="C44" s="226"/>
      <c r="D44" s="907"/>
      <c r="E44" s="905"/>
      <c r="F44" s="897"/>
      <c r="G44" s="900"/>
      <c r="H44" s="810"/>
      <c r="I44" s="51" t="s">
        <v>32</v>
      </c>
      <c r="J44" s="178">
        <f>SUM(J43)</f>
        <v>24038</v>
      </c>
      <c r="K44" s="179">
        <f>SUM(K43)</f>
        <v>24038</v>
      </c>
      <c r="L44" s="178">
        <f t="shared" ref="L44:Q44" si="4">SUM(L43:L43)</f>
        <v>16000</v>
      </c>
      <c r="M44" s="195">
        <f t="shared" si="4"/>
        <v>16000</v>
      </c>
      <c r="N44" s="195">
        <f t="shared" si="4"/>
        <v>12200</v>
      </c>
      <c r="O44" s="177">
        <f t="shared" si="4"/>
        <v>0</v>
      </c>
      <c r="P44" s="182">
        <f>SUM(P43:P43)</f>
        <v>21000</v>
      </c>
      <c r="Q44" s="181">
        <f t="shared" si="4"/>
        <v>21000</v>
      </c>
      <c r="R44" s="55"/>
      <c r="S44" s="56"/>
      <c r="T44" s="56"/>
      <c r="U44" s="57"/>
    </row>
    <row r="45" spans="1:21" ht="17.25" customHeight="1" x14ac:dyDescent="0.3">
      <c r="A45" s="183" t="s">
        <v>14</v>
      </c>
      <c r="B45" s="263" t="s">
        <v>33</v>
      </c>
      <c r="C45" s="264" t="s">
        <v>37</v>
      </c>
      <c r="D45" s="889" t="s">
        <v>55</v>
      </c>
      <c r="E45" s="892" t="s">
        <v>56</v>
      </c>
      <c r="F45" s="895" t="s">
        <v>19</v>
      </c>
      <c r="G45" s="898" t="s">
        <v>20</v>
      </c>
      <c r="H45" s="808" t="s">
        <v>131</v>
      </c>
      <c r="I45" s="58" t="s">
        <v>21</v>
      </c>
      <c r="J45" s="250"/>
      <c r="K45" s="267"/>
      <c r="L45" s="265">
        <v>15000</v>
      </c>
      <c r="M45" s="233">
        <v>15000</v>
      </c>
      <c r="N45" s="267"/>
      <c r="O45" s="268"/>
      <c r="P45" s="269">
        <v>10000</v>
      </c>
      <c r="Q45" s="301">
        <v>5000</v>
      </c>
      <c r="R45" s="59" t="s">
        <v>57</v>
      </c>
      <c r="S45" s="46" t="s">
        <v>58</v>
      </c>
      <c r="T45" s="46"/>
      <c r="U45" s="60"/>
    </row>
    <row r="46" spans="1:21" ht="18" customHeight="1" x14ac:dyDescent="0.3">
      <c r="A46" s="124"/>
      <c r="B46" s="274"/>
      <c r="C46" s="133"/>
      <c r="D46" s="890"/>
      <c r="E46" s="893"/>
      <c r="F46" s="896"/>
      <c r="G46" s="899"/>
      <c r="H46" s="809"/>
      <c r="I46" s="31"/>
      <c r="J46" s="284"/>
      <c r="K46" s="302"/>
      <c r="L46" s="275"/>
      <c r="M46" s="277"/>
      <c r="N46" s="302"/>
      <c r="O46" s="157"/>
      <c r="P46" s="303"/>
      <c r="Q46" s="304"/>
      <c r="R46" s="61" t="s">
        <v>59</v>
      </c>
      <c r="S46" s="48" t="s">
        <v>58</v>
      </c>
      <c r="T46" s="48"/>
      <c r="U46" s="62"/>
    </row>
    <row r="47" spans="1:21" ht="42" customHeight="1" x14ac:dyDescent="0.3">
      <c r="A47" s="124"/>
      <c r="B47" s="274"/>
      <c r="C47" s="133"/>
      <c r="D47" s="890"/>
      <c r="E47" s="893"/>
      <c r="F47" s="896"/>
      <c r="G47" s="899"/>
      <c r="H47" s="809"/>
      <c r="I47" s="31"/>
      <c r="J47" s="284"/>
      <c r="K47" s="302"/>
      <c r="L47" s="275"/>
      <c r="M47" s="277"/>
      <c r="N47" s="302"/>
      <c r="O47" s="157"/>
      <c r="P47" s="303"/>
      <c r="Q47" s="304"/>
      <c r="R47" s="63" t="s">
        <v>60</v>
      </c>
      <c r="S47" s="64"/>
      <c r="T47" s="50" t="s">
        <v>58</v>
      </c>
      <c r="U47" s="65"/>
    </row>
    <row r="48" spans="1:21" ht="15" thickBot="1" x14ac:dyDescent="0.35">
      <c r="A48" s="194"/>
      <c r="B48" s="225"/>
      <c r="C48" s="226"/>
      <c r="D48" s="891"/>
      <c r="E48" s="894"/>
      <c r="F48" s="897"/>
      <c r="G48" s="900"/>
      <c r="H48" s="810"/>
      <c r="I48" s="51" t="s">
        <v>32</v>
      </c>
      <c r="J48" s="178"/>
      <c r="K48" s="179"/>
      <c r="L48" s="178">
        <f t="shared" ref="L48:Q48" si="5">SUM(L45:L45)</f>
        <v>15000</v>
      </c>
      <c r="M48" s="195">
        <f t="shared" si="5"/>
        <v>15000</v>
      </c>
      <c r="N48" s="195">
        <f t="shared" si="5"/>
        <v>0</v>
      </c>
      <c r="O48" s="177">
        <f t="shared" si="5"/>
        <v>0</v>
      </c>
      <c r="P48" s="182">
        <f t="shared" si="5"/>
        <v>10000</v>
      </c>
      <c r="Q48" s="181">
        <f t="shared" si="5"/>
        <v>5000</v>
      </c>
      <c r="R48" s="901" t="s">
        <v>145</v>
      </c>
      <c r="S48" s="64"/>
      <c r="T48" s="64"/>
      <c r="U48" s="66" t="s">
        <v>61</v>
      </c>
    </row>
    <row r="49" spans="1:21" ht="15" thickBot="1" x14ac:dyDescent="0.35">
      <c r="A49" s="2" t="s">
        <v>14</v>
      </c>
      <c r="B49" s="43" t="s">
        <v>33</v>
      </c>
      <c r="C49" s="817" t="s">
        <v>44</v>
      </c>
      <c r="D49" s="818"/>
      <c r="E49" s="818"/>
      <c r="F49" s="818"/>
      <c r="G49" s="818"/>
      <c r="H49" s="818"/>
      <c r="I49" s="819"/>
      <c r="J49" s="259">
        <f>J48+J44+J42</f>
        <v>903991</v>
      </c>
      <c r="K49" s="259">
        <f t="shared" ref="K49:Q49" si="6">K48+K44+K42</f>
        <v>908041</v>
      </c>
      <c r="L49" s="259">
        <f t="shared" si="6"/>
        <v>928100</v>
      </c>
      <c r="M49" s="259">
        <f t="shared" si="6"/>
        <v>908200</v>
      </c>
      <c r="N49" s="259">
        <f t="shared" si="6"/>
        <v>567500</v>
      </c>
      <c r="O49" s="259">
        <f t="shared" si="6"/>
        <v>19900</v>
      </c>
      <c r="P49" s="259">
        <f t="shared" si="6"/>
        <v>928100</v>
      </c>
      <c r="Q49" s="259">
        <f t="shared" si="6"/>
        <v>923100</v>
      </c>
      <c r="R49" s="902"/>
      <c r="S49" s="305"/>
      <c r="T49" s="305"/>
      <c r="U49" s="306"/>
    </row>
    <row r="50" spans="1:21" ht="15" thickBot="1" x14ac:dyDescent="0.35">
      <c r="A50" s="2" t="s">
        <v>14</v>
      </c>
      <c r="B50" s="44" t="s">
        <v>37</v>
      </c>
      <c r="C50" s="872" t="s">
        <v>62</v>
      </c>
      <c r="D50" s="873"/>
      <c r="E50" s="873"/>
      <c r="F50" s="873"/>
      <c r="G50" s="873"/>
      <c r="H50" s="873"/>
      <c r="I50" s="873"/>
      <c r="J50" s="873"/>
      <c r="K50" s="873"/>
      <c r="L50" s="873"/>
      <c r="M50" s="873"/>
      <c r="N50" s="873"/>
      <c r="O50" s="873"/>
      <c r="P50" s="873"/>
      <c r="Q50" s="873"/>
      <c r="R50" s="873"/>
      <c r="S50" s="873"/>
      <c r="T50" s="873"/>
      <c r="U50" s="874"/>
    </row>
    <row r="51" spans="1:21" ht="24.75" customHeight="1" x14ac:dyDescent="0.3">
      <c r="A51" s="829" t="s">
        <v>14</v>
      </c>
      <c r="B51" s="832" t="s">
        <v>37</v>
      </c>
      <c r="C51" s="875" t="s">
        <v>14</v>
      </c>
      <c r="D51" s="878" t="s">
        <v>113</v>
      </c>
      <c r="E51" s="881" t="s">
        <v>63</v>
      </c>
      <c r="F51" s="844" t="s">
        <v>19</v>
      </c>
      <c r="G51" s="847" t="s">
        <v>61</v>
      </c>
      <c r="H51" s="808" t="s">
        <v>146</v>
      </c>
      <c r="I51" s="67" t="s">
        <v>35</v>
      </c>
      <c r="J51" s="307"/>
      <c r="K51" s="308">
        <v>144810</v>
      </c>
      <c r="L51" s="309">
        <v>125000</v>
      </c>
      <c r="M51" s="310"/>
      <c r="N51" s="310"/>
      <c r="O51" s="311">
        <v>125000</v>
      </c>
      <c r="P51" s="312">
        <v>125000</v>
      </c>
      <c r="Q51" s="313">
        <v>125000</v>
      </c>
      <c r="R51" s="886" t="s">
        <v>64</v>
      </c>
      <c r="S51" s="68">
        <v>30</v>
      </c>
      <c r="T51" s="69">
        <v>60</v>
      </c>
      <c r="U51" s="70">
        <v>100</v>
      </c>
    </row>
    <row r="52" spans="1:21" ht="24.75" customHeight="1" x14ac:dyDescent="0.3">
      <c r="A52" s="830"/>
      <c r="B52" s="833"/>
      <c r="C52" s="876"/>
      <c r="D52" s="879"/>
      <c r="E52" s="882"/>
      <c r="F52" s="884"/>
      <c r="G52" s="885"/>
      <c r="H52" s="809"/>
      <c r="I52" s="71" t="s">
        <v>65</v>
      </c>
      <c r="J52" s="314"/>
      <c r="K52" s="315"/>
      <c r="L52" s="316">
        <v>11800</v>
      </c>
      <c r="M52" s="317"/>
      <c r="N52" s="317"/>
      <c r="O52" s="318">
        <v>11800</v>
      </c>
      <c r="P52" s="319"/>
      <c r="Q52" s="320"/>
      <c r="R52" s="887"/>
      <c r="S52" s="72"/>
      <c r="T52" s="73"/>
      <c r="U52" s="74"/>
    </row>
    <row r="53" spans="1:21" ht="15" thickBot="1" x14ac:dyDescent="0.35">
      <c r="A53" s="831"/>
      <c r="B53" s="834"/>
      <c r="C53" s="877"/>
      <c r="D53" s="880"/>
      <c r="E53" s="883"/>
      <c r="F53" s="846"/>
      <c r="G53" s="849"/>
      <c r="H53" s="810"/>
      <c r="I53" s="127" t="s">
        <v>32</v>
      </c>
      <c r="J53" s="321">
        <f>SUM(J51:J52)</f>
        <v>0</v>
      </c>
      <c r="K53" s="322">
        <f>SUM(K51:K52)</f>
        <v>144810</v>
      </c>
      <c r="L53" s="323">
        <f>M53+O53</f>
        <v>136800</v>
      </c>
      <c r="M53" s="324"/>
      <c r="N53" s="324"/>
      <c r="O53" s="322">
        <f>SUM(O51:O52)</f>
        <v>136800</v>
      </c>
      <c r="P53" s="325">
        <f>SUM(P51:P52)</f>
        <v>125000</v>
      </c>
      <c r="Q53" s="326">
        <f>SUM(Q51:Q52)</f>
        <v>125000</v>
      </c>
      <c r="R53" s="888"/>
      <c r="S53" s="75"/>
      <c r="T53" s="76"/>
      <c r="U53" s="77"/>
    </row>
    <row r="54" spans="1:21" ht="29.25" customHeight="1" x14ac:dyDescent="0.3">
      <c r="A54" s="829" t="s">
        <v>14</v>
      </c>
      <c r="B54" s="832" t="s">
        <v>37</v>
      </c>
      <c r="C54" s="835" t="s">
        <v>33</v>
      </c>
      <c r="D54" s="865" t="s">
        <v>147</v>
      </c>
      <c r="E54" s="841" t="s">
        <v>63</v>
      </c>
      <c r="F54" s="844" t="s">
        <v>19</v>
      </c>
      <c r="G54" s="847" t="s">
        <v>61</v>
      </c>
      <c r="H54" s="808" t="s">
        <v>146</v>
      </c>
      <c r="I54" s="78" t="s">
        <v>35</v>
      </c>
      <c r="J54" s="186"/>
      <c r="K54" s="187">
        <v>144810</v>
      </c>
      <c r="L54" s="250"/>
      <c r="M54" s="267"/>
      <c r="N54" s="327"/>
      <c r="O54" s="328"/>
      <c r="P54" s="329">
        <v>500000</v>
      </c>
      <c r="Q54" s="270">
        <v>1000000</v>
      </c>
      <c r="R54" s="79" t="s">
        <v>66</v>
      </c>
      <c r="S54" s="33"/>
      <c r="T54" s="33">
        <v>15</v>
      </c>
      <c r="U54" s="34">
        <v>30</v>
      </c>
    </row>
    <row r="55" spans="1:21" ht="20.25" customHeight="1" x14ac:dyDescent="0.3">
      <c r="A55" s="830"/>
      <c r="B55" s="833"/>
      <c r="C55" s="836"/>
      <c r="D55" s="866"/>
      <c r="E55" s="842"/>
      <c r="F55" s="845"/>
      <c r="G55" s="848"/>
      <c r="H55" s="809"/>
      <c r="I55" s="101"/>
      <c r="J55" s="201"/>
      <c r="K55" s="202"/>
      <c r="L55" s="239"/>
      <c r="M55" s="330"/>
      <c r="N55" s="331"/>
      <c r="O55" s="332"/>
      <c r="P55" s="333"/>
      <c r="Q55" s="334"/>
      <c r="R55" s="871" t="s">
        <v>67</v>
      </c>
      <c r="S55" s="37"/>
      <c r="T55" s="37">
        <v>2</v>
      </c>
      <c r="U55" s="38"/>
    </row>
    <row r="56" spans="1:21" ht="15" thickBot="1" x14ac:dyDescent="0.35">
      <c r="A56" s="831"/>
      <c r="B56" s="834"/>
      <c r="C56" s="837"/>
      <c r="D56" s="867"/>
      <c r="E56" s="843"/>
      <c r="F56" s="846"/>
      <c r="G56" s="849"/>
      <c r="H56" s="810"/>
      <c r="I56" s="128" t="s">
        <v>32</v>
      </c>
      <c r="J56" s="176">
        <f>SUM(J54:J55)</f>
        <v>0</v>
      </c>
      <c r="K56" s="177">
        <f>SUM(K54:K55)</f>
        <v>144810</v>
      </c>
      <c r="L56" s="178"/>
      <c r="M56" s="179"/>
      <c r="N56" s="195"/>
      <c r="O56" s="335"/>
      <c r="P56" s="176">
        <f>SUM(P54:P55)</f>
        <v>500000</v>
      </c>
      <c r="Q56" s="176">
        <f>SUM(Q54:Q55)</f>
        <v>1000000</v>
      </c>
      <c r="R56" s="813"/>
      <c r="S56" s="29"/>
      <c r="T56" s="29"/>
      <c r="U56" s="30"/>
    </row>
    <row r="57" spans="1:21" ht="27.75" customHeight="1" x14ac:dyDescent="0.3">
      <c r="A57" s="829" t="s">
        <v>14</v>
      </c>
      <c r="B57" s="832" t="s">
        <v>37</v>
      </c>
      <c r="C57" s="835" t="s">
        <v>37</v>
      </c>
      <c r="D57" s="865" t="s">
        <v>68</v>
      </c>
      <c r="E57" s="841" t="s">
        <v>63</v>
      </c>
      <c r="F57" s="844" t="s">
        <v>19</v>
      </c>
      <c r="G57" s="847" t="s">
        <v>61</v>
      </c>
      <c r="H57" s="808" t="s">
        <v>146</v>
      </c>
      <c r="I57" s="80" t="s">
        <v>65</v>
      </c>
      <c r="J57" s="186">
        <v>1368860</v>
      </c>
      <c r="K57" s="187">
        <v>1368860</v>
      </c>
      <c r="L57" s="250">
        <v>3107700</v>
      </c>
      <c r="M57" s="267"/>
      <c r="N57" s="327"/>
      <c r="O57" s="328">
        <f>L57</f>
        <v>3107700</v>
      </c>
      <c r="P57" s="189">
        <v>2345400</v>
      </c>
      <c r="Q57" s="270"/>
      <c r="R57" s="811" t="s">
        <v>69</v>
      </c>
      <c r="S57" s="81">
        <v>60</v>
      </c>
      <c r="T57" s="81">
        <v>100</v>
      </c>
      <c r="U57" s="34"/>
    </row>
    <row r="58" spans="1:21" ht="15" thickBot="1" x14ac:dyDescent="0.35">
      <c r="A58" s="831"/>
      <c r="B58" s="834"/>
      <c r="C58" s="837"/>
      <c r="D58" s="867"/>
      <c r="E58" s="843"/>
      <c r="F58" s="846"/>
      <c r="G58" s="849"/>
      <c r="H58" s="810"/>
      <c r="I58" s="128" t="s">
        <v>32</v>
      </c>
      <c r="J58" s="176">
        <f>SUM(J57)</f>
        <v>1368860</v>
      </c>
      <c r="K58" s="177">
        <f>SUM(K57)</f>
        <v>1368860</v>
      </c>
      <c r="L58" s="178">
        <f>SUM(L57:L57)</f>
        <v>3107700</v>
      </c>
      <c r="M58" s="179"/>
      <c r="N58" s="195"/>
      <c r="O58" s="335">
        <f>SUM(O57:O57)</f>
        <v>3107700</v>
      </c>
      <c r="P58" s="176">
        <f>SUM(P57:P57)</f>
        <v>2345400</v>
      </c>
      <c r="Q58" s="176"/>
      <c r="R58" s="813"/>
      <c r="S58" s="82"/>
      <c r="T58" s="82"/>
      <c r="U58" s="30"/>
    </row>
    <row r="59" spans="1:21" ht="30" customHeight="1" x14ac:dyDescent="0.3">
      <c r="A59" s="829" t="s">
        <v>14</v>
      </c>
      <c r="B59" s="832" t="s">
        <v>37</v>
      </c>
      <c r="C59" s="835" t="s">
        <v>41</v>
      </c>
      <c r="D59" s="865" t="s">
        <v>70</v>
      </c>
      <c r="E59" s="841" t="s">
        <v>63</v>
      </c>
      <c r="F59" s="844" t="s">
        <v>19</v>
      </c>
      <c r="G59" s="847" t="s">
        <v>61</v>
      </c>
      <c r="H59" s="808" t="s">
        <v>146</v>
      </c>
      <c r="I59" s="78" t="s">
        <v>21</v>
      </c>
      <c r="J59" s="186"/>
      <c r="K59" s="187"/>
      <c r="L59" s="250">
        <v>3500</v>
      </c>
      <c r="M59" s="251"/>
      <c r="N59" s="327"/>
      <c r="O59" s="328">
        <v>3500</v>
      </c>
      <c r="P59" s="189"/>
      <c r="Q59" s="151">
        <v>50000</v>
      </c>
      <c r="R59" s="134" t="s">
        <v>71</v>
      </c>
      <c r="S59" s="83">
        <v>1</v>
      </c>
      <c r="T59" s="83"/>
      <c r="U59" s="84"/>
    </row>
    <row r="60" spans="1:21" ht="30.75" customHeight="1" x14ac:dyDescent="0.3">
      <c r="A60" s="830"/>
      <c r="B60" s="833"/>
      <c r="C60" s="836"/>
      <c r="D60" s="866"/>
      <c r="E60" s="842"/>
      <c r="F60" s="845"/>
      <c r="G60" s="848"/>
      <c r="H60" s="809"/>
      <c r="I60" s="85" t="s">
        <v>65</v>
      </c>
      <c r="J60" s="174"/>
      <c r="K60" s="175"/>
      <c r="L60" s="169"/>
      <c r="M60" s="170"/>
      <c r="N60" s="336"/>
      <c r="O60" s="171"/>
      <c r="P60" s="337">
        <v>104500</v>
      </c>
      <c r="Q60" s="159">
        <v>1113000</v>
      </c>
      <c r="R60" s="135" t="s">
        <v>72</v>
      </c>
      <c r="S60" s="86"/>
      <c r="T60" s="86">
        <v>1</v>
      </c>
      <c r="U60" s="87"/>
    </row>
    <row r="61" spans="1:21" ht="14.25" customHeight="1" x14ac:dyDescent="0.3">
      <c r="A61" s="830"/>
      <c r="B61" s="833"/>
      <c r="C61" s="836"/>
      <c r="D61" s="866"/>
      <c r="E61" s="842"/>
      <c r="F61" s="845"/>
      <c r="G61" s="848"/>
      <c r="H61" s="809"/>
      <c r="I61" s="338" t="s">
        <v>138</v>
      </c>
      <c r="J61" s="174">
        <v>98471</v>
      </c>
      <c r="K61" s="175">
        <v>98471</v>
      </c>
      <c r="L61" s="169"/>
      <c r="M61" s="170"/>
      <c r="N61" s="336"/>
      <c r="O61" s="171"/>
      <c r="P61" s="161"/>
      <c r="Q61" s="172"/>
      <c r="R61" s="871" t="s">
        <v>73</v>
      </c>
      <c r="S61" s="88"/>
      <c r="T61" s="88"/>
      <c r="U61" s="89">
        <v>50</v>
      </c>
    </row>
    <row r="62" spans="1:21" ht="15" thickBot="1" x14ac:dyDescent="0.35">
      <c r="A62" s="831"/>
      <c r="B62" s="834"/>
      <c r="C62" s="837"/>
      <c r="D62" s="867"/>
      <c r="E62" s="843"/>
      <c r="F62" s="846"/>
      <c r="G62" s="849"/>
      <c r="H62" s="810"/>
      <c r="I62" s="128" t="s">
        <v>32</v>
      </c>
      <c r="J62" s="176">
        <f>SUM(J59:J61)</f>
        <v>98471</v>
      </c>
      <c r="K62" s="177">
        <f>SUM(K59:K61)</f>
        <v>98471</v>
      </c>
      <c r="L62" s="178">
        <f>M62+O62</f>
        <v>3500</v>
      </c>
      <c r="M62" s="195"/>
      <c r="N62" s="195"/>
      <c r="O62" s="335">
        <f>O59</f>
        <v>3500</v>
      </c>
      <c r="P62" s="176">
        <f>SUM(P59:P60)</f>
        <v>104500</v>
      </c>
      <c r="Q62" s="182">
        <f>SUM(Q59:Q60)</f>
        <v>1163000</v>
      </c>
      <c r="R62" s="813"/>
      <c r="S62" s="131"/>
      <c r="T62" s="131"/>
      <c r="U62" s="95"/>
    </row>
    <row r="63" spans="1:21" ht="31.5" customHeight="1" x14ac:dyDescent="0.3">
      <c r="A63" s="829" t="s">
        <v>14</v>
      </c>
      <c r="B63" s="832" t="s">
        <v>37</v>
      </c>
      <c r="C63" s="835" t="s">
        <v>74</v>
      </c>
      <c r="D63" s="859" t="s">
        <v>75</v>
      </c>
      <c r="E63" s="841" t="s">
        <v>63</v>
      </c>
      <c r="F63" s="844" t="s">
        <v>19</v>
      </c>
      <c r="G63" s="847" t="s">
        <v>61</v>
      </c>
      <c r="H63" s="808" t="s">
        <v>146</v>
      </c>
      <c r="I63" s="90" t="s">
        <v>35</v>
      </c>
      <c r="J63" s="249"/>
      <c r="K63" s="149"/>
      <c r="L63" s="188">
        <v>123000</v>
      </c>
      <c r="M63" s="339"/>
      <c r="N63" s="340"/>
      <c r="O63" s="150">
        <f>L63</f>
        <v>123000</v>
      </c>
      <c r="P63" s="189">
        <v>59500</v>
      </c>
      <c r="Q63" s="151"/>
      <c r="R63" s="91" t="s">
        <v>76</v>
      </c>
      <c r="S63" s="21">
        <v>1</v>
      </c>
      <c r="T63" s="21"/>
      <c r="U63" s="84"/>
    </row>
    <row r="64" spans="1:21" ht="31.5" customHeight="1" x14ac:dyDescent="0.3">
      <c r="A64" s="830"/>
      <c r="B64" s="833"/>
      <c r="C64" s="836"/>
      <c r="D64" s="860"/>
      <c r="E64" s="842"/>
      <c r="F64" s="845"/>
      <c r="G64" s="848"/>
      <c r="H64" s="809"/>
      <c r="I64" s="92" t="s">
        <v>65</v>
      </c>
      <c r="J64" s="193">
        <v>165489</v>
      </c>
      <c r="K64" s="157">
        <v>165489</v>
      </c>
      <c r="L64" s="284"/>
      <c r="M64" s="302"/>
      <c r="N64" s="341"/>
      <c r="O64" s="158"/>
      <c r="P64" s="342"/>
      <c r="Q64" s="333"/>
      <c r="R64" s="93" t="s">
        <v>77</v>
      </c>
      <c r="S64" s="27"/>
      <c r="T64" s="27">
        <v>100</v>
      </c>
      <c r="U64" s="89"/>
    </row>
    <row r="65" spans="1:21" ht="15" thickBot="1" x14ac:dyDescent="0.35">
      <c r="A65" s="831"/>
      <c r="B65" s="834"/>
      <c r="C65" s="837"/>
      <c r="D65" s="861"/>
      <c r="E65" s="843"/>
      <c r="F65" s="846"/>
      <c r="G65" s="849"/>
      <c r="H65" s="810"/>
      <c r="I65" s="128" t="s">
        <v>32</v>
      </c>
      <c r="J65" s="321">
        <f>SUM(J63:J64)</f>
        <v>165489</v>
      </c>
      <c r="K65" s="322">
        <f>SUM(K63:K64)</f>
        <v>165489</v>
      </c>
      <c r="L65" s="323">
        <f>L63</f>
        <v>123000</v>
      </c>
      <c r="M65" s="343"/>
      <c r="N65" s="344"/>
      <c r="O65" s="324">
        <f>O63</f>
        <v>123000</v>
      </c>
      <c r="P65" s="345">
        <f>P63</f>
        <v>59500</v>
      </c>
      <c r="Q65" s="346"/>
      <c r="R65" s="94"/>
      <c r="S65" s="24"/>
      <c r="T65" s="24"/>
      <c r="U65" s="95"/>
    </row>
    <row r="66" spans="1:21" ht="27.75" customHeight="1" x14ac:dyDescent="0.3">
      <c r="A66" s="829" t="s">
        <v>14</v>
      </c>
      <c r="B66" s="832" t="s">
        <v>37</v>
      </c>
      <c r="C66" s="835" t="s">
        <v>78</v>
      </c>
      <c r="D66" s="865" t="s">
        <v>114</v>
      </c>
      <c r="E66" s="841" t="s">
        <v>63</v>
      </c>
      <c r="F66" s="844" t="s">
        <v>19</v>
      </c>
      <c r="G66" s="847" t="s">
        <v>61</v>
      </c>
      <c r="H66" s="808" t="s">
        <v>146</v>
      </c>
      <c r="I66" s="78" t="s">
        <v>21</v>
      </c>
      <c r="J66" s="186"/>
      <c r="K66" s="187"/>
      <c r="L66" s="250">
        <v>40000</v>
      </c>
      <c r="M66" s="267"/>
      <c r="N66" s="327"/>
      <c r="O66" s="328">
        <f>L66</f>
        <v>40000</v>
      </c>
      <c r="P66" s="329"/>
      <c r="Q66" s="270"/>
      <c r="R66" s="811" t="s">
        <v>79</v>
      </c>
      <c r="S66" s="33">
        <v>1</v>
      </c>
      <c r="T66" s="33"/>
      <c r="U66" s="34"/>
    </row>
    <row r="67" spans="1:21" ht="27.75" customHeight="1" x14ac:dyDescent="0.3">
      <c r="A67" s="830"/>
      <c r="B67" s="833"/>
      <c r="C67" s="836"/>
      <c r="D67" s="866"/>
      <c r="E67" s="842"/>
      <c r="F67" s="845"/>
      <c r="G67" s="848"/>
      <c r="H67" s="809"/>
      <c r="I67" s="104" t="s">
        <v>65</v>
      </c>
      <c r="J67" s="191">
        <v>75301</v>
      </c>
      <c r="K67" s="192">
        <v>75301</v>
      </c>
      <c r="L67" s="163"/>
      <c r="M67" s="291"/>
      <c r="N67" s="347"/>
      <c r="O67" s="166"/>
      <c r="P67" s="167"/>
      <c r="Q67" s="348"/>
      <c r="R67" s="812"/>
      <c r="S67" s="17"/>
      <c r="T67" s="17"/>
      <c r="U67" s="18"/>
    </row>
    <row r="68" spans="1:21" ht="15" thickBot="1" x14ac:dyDescent="0.35">
      <c r="A68" s="831"/>
      <c r="B68" s="834"/>
      <c r="C68" s="837"/>
      <c r="D68" s="867"/>
      <c r="E68" s="843"/>
      <c r="F68" s="846"/>
      <c r="G68" s="849"/>
      <c r="H68" s="810"/>
      <c r="I68" s="128" t="s">
        <v>32</v>
      </c>
      <c r="J68" s="176">
        <f>SUM(J66:J67)</f>
        <v>75301</v>
      </c>
      <c r="K68" s="177">
        <f>SUM(K66:K67)</f>
        <v>75301</v>
      </c>
      <c r="L68" s="178">
        <f>SUM(L66:L67)</f>
        <v>40000</v>
      </c>
      <c r="M68" s="179"/>
      <c r="N68" s="195"/>
      <c r="O68" s="335">
        <f>SUM(O66:O67)</f>
        <v>40000</v>
      </c>
      <c r="P68" s="176"/>
      <c r="Q68" s="176"/>
      <c r="R68" s="96"/>
      <c r="S68" s="29"/>
      <c r="T68" s="97"/>
      <c r="U68" s="98"/>
    </row>
    <row r="69" spans="1:21" x14ac:dyDescent="0.3">
      <c r="A69" s="829" t="s">
        <v>14</v>
      </c>
      <c r="B69" s="832" t="s">
        <v>37</v>
      </c>
      <c r="C69" s="835" t="s">
        <v>19</v>
      </c>
      <c r="D69" s="865" t="s">
        <v>80</v>
      </c>
      <c r="E69" s="841" t="s">
        <v>63</v>
      </c>
      <c r="F69" s="844" t="s">
        <v>19</v>
      </c>
      <c r="G69" s="847" t="s">
        <v>61</v>
      </c>
      <c r="H69" s="808" t="s">
        <v>146</v>
      </c>
      <c r="I69" s="80" t="s">
        <v>65</v>
      </c>
      <c r="J69" s="186"/>
      <c r="K69" s="187"/>
      <c r="L69" s="405">
        <f>434000-130000</f>
        <v>304000</v>
      </c>
      <c r="M69" s="251"/>
      <c r="N69" s="327"/>
      <c r="O69" s="407">
        <f>434000-130000</f>
        <v>304000</v>
      </c>
      <c r="P69" s="189"/>
      <c r="Q69" s="270"/>
      <c r="R69" s="868" t="s">
        <v>81</v>
      </c>
      <c r="S69" s="33">
        <v>1</v>
      </c>
      <c r="T69" s="33"/>
      <c r="U69" s="34"/>
    </row>
    <row r="70" spans="1:21" x14ac:dyDescent="0.3">
      <c r="A70" s="830"/>
      <c r="B70" s="833"/>
      <c r="C70" s="836"/>
      <c r="D70" s="866"/>
      <c r="E70" s="842"/>
      <c r="F70" s="845"/>
      <c r="G70" s="848"/>
      <c r="H70" s="809"/>
      <c r="I70" s="99" t="s">
        <v>21</v>
      </c>
      <c r="J70" s="191"/>
      <c r="K70" s="192"/>
      <c r="L70" s="406">
        <v>130000</v>
      </c>
      <c r="M70" s="164"/>
      <c r="N70" s="347"/>
      <c r="O70" s="408">
        <v>130000</v>
      </c>
      <c r="P70" s="337"/>
      <c r="Q70" s="348"/>
      <c r="R70" s="869"/>
      <c r="S70" s="17"/>
      <c r="T70" s="17"/>
      <c r="U70" s="18"/>
    </row>
    <row r="71" spans="1:21" ht="15" thickBot="1" x14ac:dyDescent="0.35">
      <c r="A71" s="831"/>
      <c r="B71" s="834"/>
      <c r="C71" s="837"/>
      <c r="D71" s="867"/>
      <c r="E71" s="843"/>
      <c r="F71" s="846"/>
      <c r="G71" s="849"/>
      <c r="H71" s="810"/>
      <c r="I71" s="128" t="s">
        <v>32</v>
      </c>
      <c r="J71" s="176"/>
      <c r="K71" s="177"/>
      <c r="L71" s="176">
        <f>SUM(L69:L70)</f>
        <v>434000</v>
      </c>
      <c r="M71" s="195"/>
      <c r="N71" s="195"/>
      <c r="O71" s="181">
        <f>SUM(O69:O70)</f>
        <v>434000</v>
      </c>
      <c r="P71" s="176"/>
      <c r="Q71" s="176"/>
      <c r="R71" s="870"/>
      <c r="S71" s="29"/>
      <c r="T71" s="29"/>
      <c r="U71" s="30"/>
    </row>
    <row r="72" spans="1:21" ht="20.25" customHeight="1" x14ac:dyDescent="0.3">
      <c r="A72" s="829" t="s">
        <v>14</v>
      </c>
      <c r="B72" s="832" t="s">
        <v>37</v>
      </c>
      <c r="C72" s="835" t="s">
        <v>82</v>
      </c>
      <c r="D72" s="865" t="s">
        <v>83</v>
      </c>
      <c r="E72" s="841" t="s">
        <v>63</v>
      </c>
      <c r="F72" s="844" t="s">
        <v>19</v>
      </c>
      <c r="G72" s="847" t="s">
        <v>58</v>
      </c>
      <c r="H72" s="808" t="s">
        <v>148</v>
      </c>
      <c r="I72" s="100" t="s">
        <v>21</v>
      </c>
      <c r="J72" s="186"/>
      <c r="K72" s="187"/>
      <c r="L72" s="265">
        <v>78200</v>
      </c>
      <c r="M72" s="266"/>
      <c r="N72" s="349"/>
      <c r="O72" s="350">
        <f>L72</f>
        <v>78200</v>
      </c>
      <c r="P72" s="186"/>
      <c r="Q72" s="270"/>
      <c r="R72" s="868" t="s">
        <v>84</v>
      </c>
      <c r="S72" s="33">
        <v>1</v>
      </c>
      <c r="T72" s="33"/>
      <c r="U72" s="34"/>
    </row>
    <row r="73" spans="1:21" ht="20.25" customHeight="1" x14ac:dyDescent="0.3">
      <c r="A73" s="830"/>
      <c r="B73" s="833"/>
      <c r="C73" s="836"/>
      <c r="D73" s="866"/>
      <c r="E73" s="842"/>
      <c r="F73" s="845"/>
      <c r="G73" s="848"/>
      <c r="H73" s="809"/>
      <c r="I73" s="351"/>
      <c r="J73" s="201"/>
      <c r="K73" s="202"/>
      <c r="L73" s="239"/>
      <c r="M73" s="330"/>
      <c r="N73" s="331"/>
      <c r="O73" s="332"/>
      <c r="P73" s="333"/>
      <c r="Q73" s="334"/>
      <c r="R73" s="869"/>
      <c r="S73" s="17"/>
      <c r="T73" s="17"/>
      <c r="U73" s="18"/>
    </row>
    <row r="74" spans="1:21" ht="15" thickBot="1" x14ac:dyDescent="0.35">
      <c r="A74" s="831"/>
      <c r="B74" s="834"/>
      <c r="C74" s="837"/>
      <c r="D74" s="867"/>
      <c r="E74" s="843"/>
      <c r="F74" s="846"/>
      <c r="G74" s="849"/>
      <c r="H74" s="810"/>
      <c r="I74" s="352" t="s">
        <v>32</v>
      </c>
      <c r="J74" s="176"/>
      <c r="K74" s="177"/>
      <c r="L74" s="178">
        <f>SUM(L72:L73)</f>
        <v>78200</v>
      </c>
      <c r="M74" s="179"/>
      <c r="N74" s="195"/>
      <c r="O74" s="335">
        <f>SUM(O72:O73)</f>
        <v>78200</v>
      </c>
      <c r="P74" s="176"/>
      <c r="Q74" s="176"/>
      <c r="R74" s="870"/>
      <c r="S74" s="29"/>
      <c r="T74" s="29"/>
      <c r="U74" s="30"/>
    </row>
    <row r="75" spans="1:21" ht="28.5" customHeight="1" x14ac:dyDescent="0.3">
      <c r="A75" s="829" t="s">
        <v>14</v>
      </c>
      <c r="B75" s="832" t="s">
        <v>37</v>
      </c>
      <c r="C75" s="835" t="s">
        <v>85</v>
      </c>
      <c r="D75" s="865" t="s">
        <v>86</v>
      </c>
      <c r="E75" s="841" t="s">
        <v>63</v>
      </c>
      <c r="F75" s="844" t="s">
        <v>19</v>
      </c>
      <c r="G75" s="847" t="s">
        <v>61</v>
      </c>
      <c r="H75" s="808" t="s">
        <v>149</v>
      </c>
      <c r="I75" s="101" t="s">
        <v>21</v>
      </c>
      <c r="J75" s="186"/>
      <c r="K75" s="187"/>
      <c r="L75" s="250"/>
      <c r="M75" s="267"/>
      <c r="N75" s="327"/>
      <c r="O75" s="328"/>
      <c r="P75" s="329">
        <v>100000</v>
      </c>
      <c r="Q75" s="249">
        <v>100000</v>
      </c>
      <c r="R75" s="134" t="s">
        <v>79</v>
      </c>
      <c r="S75" s="102">
        <v>1</v>
      </c>
      <c r="T75" s="102"/>
      <c r="U75" s="103"/>
    </row>
    <row r="76" spans="1:21" ht="28.5" customHeight="1" x14ac:dyDescent="0.3">
      <c r="A76" s="830"/>
      <c r="B76" s="833"/>
      <c r="C76" s="836"/>
      <c r="D76" s="866"/>
      <c r="E76" s="842"/>
      <c r="F76" s="845"/>
      <c r="G76" s="848"/>
      <c r="H76" s="809"/>
      <c r="I76" s="101" t="s">
        <v>65</v>
      </c>
      <c r="J76" s="191"/>
      <c r="K76" s="192"/>
      <c r="L76" s="163">
        <v>20000</v>
      </c>
      <c r="M76" s="291"/>
      <c r="N76" s="347"/>
      <c r="O76" s="166">
        <f>L76</f>
        <v>20000</v>
      </c>
      <c r="P76" s="167"/>
      <c r="Q76" s="334"/>
      <c r="R76" s="125" t="s">
        <v>76</v>
      </c>
      <c r="S76" s="37"/>
      <c r="T76" s="37"/>
      <c r="U76" s="38">
        <v>1</v>
      </c>
    </row>
    <row r="77" spans="1:21" ht="15" thickBot="1" x14ac:dyDescent="0.35">
      <c r="A77" s="831"/>
      <c r="B77" s="834"/>
      <c r="C77" s="837"/>
      <c r="D77" s="867"/>
      <c r="E77" s="843"/>
      <c r="F77" s="846"/>
      <c r="G77" s="849"/>
      <c r="H77" s="810"/>
      <c r="I77" s="128" t="s">
        <v>32</v>
      </c>
      <c r="J77" s="176"/>
      <c r="K77" s="177"/>
      <c r="L77" s="178">
        <f>SUM(L75:L76)</f>
        <v>20000</v>
      </c>
      <c r="M77" s="179"/>
      <c r="N77" s="195"/>
      <c r="O77" s="335">
        <f>SUM(O75:O76)</f>
        <v>20000</v>
      </c>
      <c r="P77" s="176">
        <f>SUM(P75:P76)</f>
        <v>100000</v>
      </c>
      <c r="Q77" s="176">
        <f>SUM(Q75:Q76)</f>
        <v>100000</v>
      </c>
      <c r="R77" s="96"/>
      <c r="S77" s="29"/>
      <c r="T77" s="97"/>
      <c r="U77" s="98"/>
    </row>
    <row r="78" spans="1:21" ht="20.25" customHeight="1" x14ac:dyDescent="0.3">
      <c r="A78" s="829" t="s">
        <v>14</v>
      </c>
      <c r="B78" s="832" t="s">
        <v>37</v>
      </c>
      <c r="C78" s="835" t="s">
        <v>87</v>
      </c>
      <c r="D78" s="859" t="s">
        <v>115</v>
      </c>
      <c r="E78" s="862" t="s">
        <v>63</v>
      </c>
      <c r="F78" s="844" t="s">
        <v>19</v>
      </c>
      <c r="G78" s="847" t="s">
        <v>61</v>
      </c>
      <c r="H78" s="808" t="s">
        <v>150</v>
      </c>
      <c r="I78" s="100" t="s">
        <v>21</v>
      </c>
      <c r="J78" s="186"/>
      <c r="K78" s="187"/>
      <c r="L78" s="265">
        <v>24000</v>
      </c>
      <c r="M78" s="266"/>
      <c r="N78" s="349"/>
      <c r="O78" s="350">
        <v>24000</v>
      </c>
      <c r="P78" s="186"/>
      <c r="Q78" s="353"/>
      <c r="R78" s="856" t="s">
        <v>151</v>
      </c>
      <c r="S78" s="33">
        <v>100</v>
      </c>
      <c r="T78" s="33"/>
      <c r="U78" s="34"/>
    </row>
    <row r="79" spans="1:21" ht="20.25" customHeight="1" x14ac:dyDescent="0.3">
      <c r="A79" s="830"/>
      <c r="B79" s="833"/>
      <c r="C79" s="836"/>
      <c r="D79" s="860"/>
      <c r="E79" s="863"/>
      <c r="F79" s="845"/>
      <c r="G79" s="848"/>
      <c r="H79" s="809"/>
      <c r="I79" s="104" t="s">
        <v>65</v>
      </c>
      <c r="J79" s="191">
        <v>23981</v>
      </c>
      <c r="K79" s="192">
        <v>23981</v>
      </c>
      <c r="L79" s="163"/>
      <c r="M79" s="291"/>
      <c r="N79" s="347"/>
      <c r="O79" s="166"/>
      <c r="P79" s="167"/>
      <c r="Q79" s="348"/>
      <c r="R79" s="857"/>
      <c r="S79" s="17"/>
      <c r="T79" s="17"/>
      <c r="U79" s="18"/>
    </row>
    <row r="80" spans="1:21" ht="15" thickBot="1" x14ac:dyDescent="0.35">
      <c r="A80" s="831"/>
      <c r="B80" s="834"/>
      <c r="C80" s="837"/>
      <c r="D80" s="861"/>
      <c r="E80" s="864"/>
      <c r="F80" s="846"/>
      <c r="G80" s="849"/>
      <c r="H80" s="810"/>
      <c r="I80" s="128" t="s">
        <v>32</v>
      </c>
      <c r="J80" s="176">
        <f>SUM(J78:J79)</f>
        <v>23981</v>
      </c>
      <c r="K80" s="177">
        <f>SUM(K78:K79)</f>
        <v>23981</v>
      </c>
      <c r="L80" s="178">
        <f>SUM(L78:L79)</f>
        <v>24000</v>
      </c>
      <c r="M80" s="179"/>
      <c r="N80" s="195"/>
      <c r="O80" s="335">
        <f>SUM(O78:O79)</f>
        <v>24000</v>
      </c>
      <c r="P80" s="176"/>
      <c r="Q80" s="176"/>
      <c r="R80" s="858"/>
      <c r="S80" s="29"/>
      <c r="T80" s="29"/>
      <c r="U80" s="30"/>
    </row>
    <row r="81" spans="1:21" x14ac:dyDescent="0.3">
      <c r="A81" s="829" t="s">
        <v>14</v>
      </c>
      <c r="B81" s="832" t="s">
        <v>37</v>
      </c>
      <c r="C81" s="835" t="s">
        <v>88</v>
      </c>
      <c r="D81" s="838" t="s">
        <v>89</v>
      </c>
      <c r="E81" s="841"/>
      <c r="F81" s="844" t="s">
        <v>19</v>
      </c>
      <c r="G81" s="847" t="s">
        <v>61</v>
      </c>
      <c r="H81" s="808" t="s">
        <v>150</v>
      </c>
      <c r="I81" s="90" t="s">
        <v>152</v>
      </c>
      <c r="J81" s="354">
        <v>86075</v>
      </c>
      <c r="K81" s="149">
        <v>86075</v>
      </c>
      <c r="L81" s="188"/>
      <c r="M81" s="148"/>
      <c r="N81" s="148"/>
      <c r="O81" s="150"/>
      <c r="P81" s="249"/>
      <c r="Q81" s="249"/>
      <c r="R81" s="811" t="s">
        <v>90</v>
      </c>
      <c r="S81" s="814">
        <v>100</v>
      </c>
      <c r="T81" s="105"/>
      <c r="U81" s="106"/>
    </row>
    <row r="82" spans="1:21" x14ac:dyDescent="0.3">
      <c r="A82" s="830"/>
      <c r="B82" s="833"/>
      <c r="C82" s="836"/>
      <c r="D82" s="839"/>
      <c r="E82" s="842"/>
      <c r="F82" s="845"/>
      <c r="G82" s="848"/>
      <c r="H82" s="809"/>
      <c r="I82" s="92" t="s">
        <v>21</v>
      </c>
      <c r="J82" s="304"/>
      <c r="K82" s="157"/>
      <c r="L82" s="284">
        <v>25000</v>
      </c>
      <c r="M82" s="302"/>
      <c r="N82" s="304"/>
      <c r="O82" s="158">
        <v>25000</v>
      </c>
      <c r="P82" s="193"/>
      <c r="Q82" s="193"/>
      <c r="R82" s="812"/>
      <c r="S82" s="815"/>
      <c r="T82" s="119"/>
      <c r="U82" s="120"/>
    </row>
    <row r="83" spans="1:21" ht="15" thickBot="1" x14ac:dyDescent="0.35">
      <c r="A83" s="831"/>
      <c r="B83" s="834"/>
      <c r="C83" s="837"/>
      <c r="D83" s="840"/>
      <c r="E83" s="843"/>
      <c r="F83" s="846"/>
      <c r="G83" s="849"/>
      <c r="H83" s="810"/>
      <c r="I83" s="128" t="s">
        <v>32</v>
      </c>
      <c r="J83" s="321">
        <f>SUM(J81)</f>
        <v>86075</v>
      </c>
      <c r="K83" s="322">
        <f>SUM(K81)</f>
        <v>86075</v>
      </c>
      <c r="L83" s="323">
        <f>SUM(L81:L82)</f>
        <v>25000</v>
      </c>
      <c r="M83" s="343"/>
      <c r="N83" s="344"/>
      <c r="O83" s="324">
        <f>SUM(O81:O82)</f>
        <v>25000</v>
      </c>
      <c r="P83" s="323"/>
      <c r="Q83" s="323"/>
      <c r="R83" s="813"/>
      <c r="S83" s="816"/>
      <c r="T83" s="97"/>
      <c r="U83" s="98"/>
    </row>
    <row r="84" spans="1:21" x14ac:dyDescent="0.3">
      <c r="A84" s="829" t="s">
        <v>14</v>
      </c>
      <c r="B84" s="832" t="s">
        <v>37</v>
      </c>
      <c r="C84" s="835" t="s">
        <v>88</v>
      </c>
      <c r="D84" s="838" t="s">
        <v>91</v>
      </c>
      <c r="E84" s="841"/>
      <c r="F84" s="844" t="s">
        <v>19</v>
      </c>
      <c r="G84" s="847" t="s">
        <v>61</v>
      </c>
      <c r="H84" s="808" t="s">
        <v>150</v>
      </c>
      <c r="I84" s="107" t="s">
        <v>21</v>
      </c>
      <c r="J84" s="186"/>
      <c r="K84" s="187"/>
      <c r="L84" s="188"/>
      <c r="M84" s="148"/>
      <c r="N84" s="148"/>
      <c r="O84" s="150"/>
      <c r="P84" s="249"/>
      <c r="Q84" s="249">
        <v>41500</v>
      </c>
      <c r="R84" s="811" t="s">
        <v>92</v>
      </c>
      <c r="S84" s="814"/>
      <c r="T84" s="105"/>
      <c r="U84" s="106">
        <v>1</v>
      </c>
    </row>
    <row r="85" spans="1:21" x14ac:dyDescent="0.3">
      <c r="A85" s="830"/>
      <c r="B85" s="833"/>
      <c r="C85" s="836"/>
      <c r="D85" s="839"/>
      <c r="E85" s="842"/>
      <c r="F85" s="845"/>
      <c r="G85" s="848"/>
      <c r="H85" s="809"/>
      <c r="I85" s="104" t="s">
        <v>65</v>
      </c>
      <c r="J85" s="191">
        <f>20.6/3.4528*1000</f>
        <v>5966.1723818350329</v>
      </c>
      <c r="K85" s="192">
        <f>20.6/3.4528*1000</f>
        <v>5966.1723818350329</v>
      </c>
      <c r="L85" s="284"/>
      <c r="M85" s="302"/>
      <c r="N85" s="304"/>
      <c r="O85" s="158"/>
      <c r="P85" s="193"/>
      <c r="Q85" s="193"/>
      <c r="R85" s="812"/>
      <c r="S85" s="815"/>
      <c r="T85" s="119"/>
      <c r="U85" s="120"/>
    </row>
    <row r="86" spans="1:21" x14ac:dyDescent="0.3">
      <c r="A86" s="830"/>
      <c r="B86" s="833"/>
      <c r="C86" s="836"/>
      <c r="D86" s="839"/>
      <c r="E86" s="842"/>
      <c r="F86" s="845"/>
      <c r="G86" s="848"/>
      <c r="H86" s="809"/>
      <c r="I86" s="355" t="s">
        <v>152</v>
      </c>
      <c r="J86" s="220">
        <f>250/3.4528*1000</f>
        <v>72405.004633920296</v>
      </c>
      <c r="K86" s="278">
        <f>250/3.4528*1000</f>
        <v>72405.004633920296</v>
      </c>
      <c r="L86" s="163"/>
      <c r="M86" s="291"/>
      <c r="N86" s="356"/>
      <c r="O86" s="166"/>
      <c r="P86" s="357"/>
      <c r="Q86" s="167"/>
      <c r="R86" s="812"/>
      <c r="S86" s="815"/>
      <c r="T86" s="119"/>
      <c r="U86" s="120"/>
    </row>
    <row r="87" spans="1:21" ht="15" thickBot="1" x14ac:dyDescent="0.35">
      <c r="A87" s="831"/>
      <c r="B87" s="834"/>
      <c r="C87" s="837"/>
      <c r="D87" s="840"/>
      <c r="E87" s="843"/>
      <c r="F87" s="846"/>
      <c r="G87" s="849"/>
      <c r="H87" s="810"/>
      <c r="I87" s="128" t="s">
        <v>32</v>
      </c>
      <c r="J87" s="321">
        <f>SUM(J84:J86)</f>
        <v>78371.177015755326</v>
      </c>
      <c r="K87" s="322">
        <f>SUM(K84:K86)</f>
        <v>78371.177015755326</v>
      </c>
      <c r="L87" s="323">
        <f>SUM(L84:L86)</f>
        <v>0</v>
      </c>
      <c r="M87" s="343"/>
      <c r="N87" s="344"/>
      <c r="O87" s="324">
        <f>SUM(O84:O86)</f>
        <v>0</v>
      </c>
      <c r="P87" s="323"/>
      <c r="Q87" s="323">
        <f>SUM(Q84:Q86)</f>
        <v>41500</v>
      </c>
      <c r="R87" s="813"/>
      <c r="S87" s="816"/>
      <c r="T87" s="97"/>
      <c r="U87" s="98"/>
    </row>
    <row r="88" spans="1:21" ht="15" thickBot="1" x14ac:dyDescent="0.35">
      <c r="A88" s="108" t="s">
        <v>14</v>
      </c>
      <c r="B88" s="43" t="s">
        <v>37</v>
      </c>
      <c r="C88" s="817" t="s">
        <v>44</v>
      </c>
      <c r="D88" s="818"/>
      <c r="E88" s="818"/>
      <c r="F88" s="818"/>
      <c r="G88" s="818"/>
      <c r="H88" s="818"/>
      <c r="I88" s="819"/>
      <c r="J88" s="358">
        <f t="shared" ref="J88:P88" si="7">J83+J80+J74+J71+J68+J77+J65+J62+J58+J56+J53+J87</f>
        <v>1896548.1770157553</v>
      </c>
      <c r="K88" s="359">
        <f t="shared" si="7"/>
        <v>2186168.1770157553</v>
      </c>
      <c r="L88" s="358">
        <f>L83+L80+L74+L71+L68+L77+L65+L62+L58+L56+L53+L87</f>
        <v>3992200</v>
      </c>
      <c r="M88" s="360">
        <f t="shared" si="7"/>
        <v>0</v>
      </c>
      <c r="N88" s="361">
        <f t="shared" si="7"/>
        <v>0</v>
      </c>
      <c r="O88" s="359">
        <f t="shared" si="7"/>
        <v>3992200</v>
      </c>
      <c r="P88" s="358">
        <f t="shared" si="7"/>
        <v>3234400</v>
      </c>
      <c r="Q88" s="358">
        <f>Q9+Q80+Q74+Q71+Q68+Q77+Q65+Q62+Q58+Q56+Q53+Q87</f>
        <v>2429500</v>
      </c>
      <c r="R88" s="820"/>
      <c r="S88" s="821"/>
      <c r="T88" s="821"/>
      <c r="U88" s="822"/>
    </row>
    <row r="89" spans="1:21" ht="15" thickBot="1" x14ac:dyDescent="0.35">
      <c r="A89" s="124" t="s">
        <v>14</v>
      </c>
      <c r="B89" s="823" t="s">
        <v>93</v>
      </c>
      <c r="C89" s="824"/>
      <c r="D89" s="824"/>
      <c r="E89" s="824"/>
      <c r="F89" s="824"/>
      <c r="G89" s="824"/>
      <c r="H89" s="824"/>
      <c r="I89" s="825"/>
      <c r="J89" s="362">
        <f t="shared" ref="J89:Q89" si="8">J88+J49+J35</f>
        <v>3403033.1770157553</v>
      </c>
      <c r="K89" s="363">
        <f t="shared" si="8"/>
        <v>3757776.1770157553</v>
      </c>
      <c r="L89" s="362">
        <f t="shared" si="8"/>
        <v>5511800</v>
      </c>
      <c r="M89" s="364">
        <f t="shared" si="8"/>
        <v>1498200</v>
      </c>
      <c r="N89" s="365">
        <f t="shared" si="8"/>
        <v>851233</v>
      </c>
      <c r="O89" s="363">
        <f t="shared" si="8"/>
        <v>4013600</v>
      </c>
      <c r="P89" s="362">
        <f t="shared" si="8"/>
        <v>4727300</v>
      </c>
      <c r="Q89" s="362">
        <f t="shared" si="8"/>
        <v>3917400</v>
      </c>
      <c r="R89" s="826"/>
      <c r="S89" s="827"/>
      <c r="T89" s="827"/>
      <c r="U89" s="828"/>
    </row>
    <row r="90" spans="1:21" ht="15" thickBot="1" x14ac:dyDescent="0.35">
      <c r="A90" s="109" t="s">
        <v>94</v>
      </c>
      <c r="B90" s="850" t="s">
        <v>95</v>
      </c>
      <c r="C90" s="851"/>
      <c r="D90" s="851"/>
      <c r="E90" s="851"/>
      <c r="F90" s="851"/>
      <c r="G90" s="851"/>
      <c r="H90" s="851"/>
      <c r="I90" s="852"/>
      <c r="J90" s="366">
        <f>J89</f>
        <v>3403033.1770157553</v>
      </c>
      <c r="K90" s="367">
        <f>K89</f>
        <v>3757776.1770157553</v>
      </c>
      <c r="L90" s="366">
        <f t="shared" ref="L90:Q90" si="9">L89</f>
        <v>5511800</v>
      </c>
      <c r="M90" s="368">
        <f t="shared" si="9"/>
        <v>1498200</v>
      </c>
      <c r="N90" s="369">
        <f t="shared" si="9"/>
        <v>851233</v>
      </c>
      <c r="O90" s="367">
        <f t="shared" si="9"/>
        <v>4013600</v>
      </c>
      <c r="P90" s="366">
        <f t="shared" si="9"/>
        <v>4727300</v>
      </c>
      <c r="Q90" s="366">
        <f t="shared" si="9"/>
        <v>3917400</v>
      </c>
      <c r="R90" s="853"/>
      <c r="S90" s="854"/>
      <c r="T90" s="854"/>
      <c r="U90" s="855"/>
    </row>
    <row r="91" spans="1:21" x14ac:dyDescent="0.3">
      <c r="A91" s="805" t="s">
        <v>153</v>
      </c>
      <c r="B91" s="805"/>
      <c r="C91" s="805"/>
      <c r="D91" s="805"/>
      <c r="E91" s="805"/>
      <c r="F91" s="805"/>
      <c r="G91" s="805"/>
      <c r="H91" s="805"/>
      <c r="I91" s="805"/>
      <c r="J91" s="805"/>
      <c r="K91" s="805"/>
      <c r="L91" s="805"/>
      <c r="M91" s="805"/>
      <c r="N91" s="805"/>
      <c r="O91" s="805"/>
      <c r="P91" s="805"/>
      <c r="Q91" s="805"/>
      <c r="R91" s="805"/>
      <c r="S91" s="805"/>
      <c r="T91" s="805"/>
      <c r="U91" s="805"/>
    </row>
    <row r="92" spans="1:21" x14ac:dyDescent="0.3">
      <c r="A92" s="806" t="s">
        <v>154</v>
      </c>
      <c r="B92" s="806"/>
      <c r="C92" s="806"/>
      <c r="D92" s="806"/>
      <c r="E92" s="806"/>
      <c r="F92" s="806"/>
      <c r="G92" s="806"/>
      <c r="H92" s="806"/>
      <c r="I92" s="806"/>
      <c r="J92" s="806"/>
      <c r="K92" s="806"/>
      <c r="L92" s="806"/>
      <c r="M92" s="806"/>
      <c r="N92" s="806"/>
      <c r="O92" s="806"/>
      <c r="P92" s="806"/>
      <c r="Q92" s="806"/>
      <c r="R92" s="806"/>
      <c r="S92" s="806"/>
      <c r="T92" s="806"/>
      <c r="U92" s="806"/>
    </row>
    <row r="93" spans="1:21" x14ac:dyDescent="0.3">
      <c r="A93" s="806" t="s">
        <v>155</v>
      </c>
      <c r="B93" s="806"/>
      <c r="C93" s="806"/>
      <c r="D93" s="806"/>
      <c r="E93" s="806"/>
      <c r="F93" s="806"/>
      <c r="G93" s="806"/>
      <c r="H93" s="806"/>
      <c r="I93" s="806"/>
      <c r="J93" s="806"/>
      <c r="K93" s="806"/>
      <c r="L93" s="806"/>
      <c r="M93" s="806"/>
      <c r="N93" s="806"/>
      <c r="O93" s="806"/>
      <c r="P93" s="806"/>
      <c r="Q93" s="806"/>
      <c r="R93" s="806"/>
      <c r="S93" s="806"/>
      <c r="T93" s="806"/>
      <c r="U93" s="806"/>
    </row>
    <row r="94" spans="1:21" ht="15" thickBot="1" x14ac:dyDescent="0.35">
      <c r="A94" s="370"/>
      <c r="B94" s="807" t="s">
        <v>96</v>
      </c>
      <c r="C94" s="807"/>
      <c r="D94" s="807"/>
      <c r="E94" s="807"/>
      <c r="F94" s="807"/>
      <c r="G94" s="807"/>
      <c r="H94" s="807"/>
      <c r="I94" s="807"/>
      <c r="J94" s="807"/>
      <c r="K94" s="807"/>
      <c r="L94" s="807"/>
      <c r="M94" s="807"/>
      <c r="N94" s="807"/>
      <c r="O94" s="807"/>
      <c r="P94" s="807"/>
      <c r="Q94" s="807"/>
      <c r="R94" s="110"/>
      <c r="S94" s="110"/>
      <c r="T94" s="110"/>
      <c r="U94" s="1"/>
    </row>
    <row r="95" spans="1:21" ht="52.8" x14ac:dyDescent="0.3">
      <c r="A95" s="123"/>
      <c r="B95" s="800" t="s">
        <v>97</v>
      </c>
      <c r="C95" s="801"/>
      <c r="D95" s="801"/>
      <c r="E95" s="801"/>
      <c r="F95" s="801"/>
      <c r="G95" s="801"/>
      <c r="H95" s="802"/>
      <c r="I95" s="803"/>
      <c r="J95" s="371" t="s">
        <v>122</v>
      </c>
      <c r="K95" s="372" t="s">
        <v>156</v>
      </c>
      <c r="L95" s="373" t="s">
        <v>157</v>
      </c>
      <c r="M95" s="374"/>
      <c r="N95" s="374"/>
      <c r="O95" s="375"/>
      <c r="P95" s="376" t="s">
        <v>158</v>
      </c>
      <c r="Q95" s="376" t="s">
        <v>159</v>
      </c>
      <c r="R95" s="130"/>
      <c r="S95" s="804"/>
      <c r="T95" s="804"/>
      <c r="U95" s="1"/>
    </row>
    <row r="96" spans="1:21" x14ac:dyDescent="0.3">
      <c r="A96" s="123"/>
      <c r="B96" s="793" t="s">
        <v>98</v>
      </c>
      <c r="C96" s="794"/>
      <c r="D96" s="794"/>
      <c r="E96" s="794"/>
      <c r="F96" s="794"/>
      <c r="G96" s="794"/>
      <c r="H96" s="795"/>
      <c r="I96" s="796"/>
      <c r="J96" s="377">
        <f>SUM(J97:J102)</f>
        <v>1644604.0046339203</v>
      </c>
      <c r="K96" s="378">
        <f>SUM(K97:K102)</f>
        <v>1957145.0046339203</v>
      </c>
      <c r="L96" s="379">
        <f>SUM(L97:O102)</f>
        <v>2035600</v>
      </c>
      <c r="M96" s="380"/>
      <c r="N96" s="380"/>
      <c r="O96" s="381"/>
      <c r="P96" s="382">
        <f>SUM(P97:P102)</f>
        <v>2276300</v>
      </c>
      <c r="Q96" s="382">
        <f>SUM(Q97:Q102)</f>
        <v>2803300</v>
      </c>
      <c r="R96" s="129"/>
      <c r="S96" s="788"/>
      <c r="T96" s="788"/>
      <c r="U96" s="1"/>
    </row>
    <row r="97" spans="1:21" x14ac:dyDescent="0.3">
      <c r="A97" s="123"/>
      <c r="B97" s="780" t="s">
        <v>99</v>
      </c>
      <c r="C97" s="781"/>
      <c r="D97" s="781"/>
      <c r="E97" s="781"/>
      <c r="F97" s="781"/>
      <c r="G97" s="781"/>
      <c r="H97" s="782"/>
      <c r="I97" s="783"/>
      <c r="J97" s="383">
        <f>SUMIF(I13:I83,I13,J13:J83)</f>
        <v>10658</v>
      </c>
      <c r="K97" s="384">
        <f>SUMIF(I13:I83,"sb",K13:K83)</f>
        <v>28832</v>
      </c>
      <c r="L97" s="385">
        <f>SUMIF(I13:I82,"sb",L13:L82)</f>
        <v>333300</v>
      </c>
      <c r="M97" s="386"/>
      <c r="N97" s="386"/>
      <c r="O97" s="387"/>
      <c r="P97" s="388">
        <f>SUMIF(I13:I81,"SB",P13:P81)</f>
        <v>131700</v>
      </c>
      <c r="Q97" s="388">
        <f>SUMIF(I13:I86,I13,Q13:Q86)</f>
        <v>218200</v>
      </c>
      <c r="R97" s="126"/>
      <c r="S97" s="784"/>
      <c r="T97" s="784"/>
      <c r="U97" s="1"/>
    </row>
    <row r="98" spans="1:21" x14ac:dyDescent="0.3">
      <c r="A98" s="123"/>
      <c r="B98" s="780" t="s">
        <v>100</v>
      </c>
      <c r="C98" s="781"/>
      <c r="D98" s="781"/>
      <c r="E98" s="781"/>
      <c r="F98" s="781"/>
      <c r="G98" s="781"/>
      <c r="H98" s="782"/>
      <c r="I98" s="783"/>
      <c r="J98" s="383">
        <f>SUMIF(I13:I81,I14,J13:J81)</f>
        <v>96154</v>
      </c>
      <c r="K98" s="384">
        <f>SUMIF(I13:I81,"sb(aa)",K13:K81)</f>
        <v>96154</v>
      </c>
      <c r="L98" s="385">
        <f>SUMIF(I13:I81,I14,L13:L81)</f>
        <v>96200</v>
      </c>
      <c r="M98" s="386"/>
      <c r="N98" s="386"/>
      <c r="O98" s="387"/>
      <c r="P98" s="388">
        <f>SUMIF(I13:I81,I14,P13:P81)</f>
        <v>97000</v>
      </c>
      <c r="Q98" s="388">
        <f>SUMIF(I13:I81,I14,Q13:Q81)</f>
        <v>97000</v>
      </c>
      <c r="R98" s="126"/>
      <c r="S98" s="784"/>
      <c r="T98" s="784"/>
      <c r="U98" s="1"/>
    </row>
    <row r="99" spans="1:21" x14ac:dyDescent="0.3">
      <c r="A99" s="123"/>
      <c r="B99" s="780" t="s">
        <v>160</v>
      </c>
      <c r="C99" s="781"/>
      <c r="D99" s="781"/>
      <c r="E99" s="781"/>
      <c r="F99" s="781"/>
      <c r="G99" s="781"/>
      <c r="H99" s="782"/>
      <c r="I99" s="783"/>
      <c r="J99" s="383">
        <f>SUMIF(I13:I81,I15,J13:J81)</f>
        <v>35538</v>
      </c>
      <c r="K99" s="384">
        <f>SUMIF(I13:I81,"sb(aaL)",K13:K81)</f>
        <v>35538</v>
      </c>
      <c r="L99" s="385">
        <f>SUMIF(I13:I81,I15,L13:L81)</f>
        <v>0</v>
      </c>
      <c r="M99" s="386"/>
      <c r="N99" s="386"/>
      <c r="O99" s="387"/>
      <c r="P99" s="388">
        <f>SUMIF(I13:I81,I15,P13:P81)</f>
        <v>0</v>
      </c>
      <c r="Q99" s="388">
        <f>SUMIF(I13:I81,I15,Q13:Q81)</f>
        <v>0</v>
      </c>
      <c r="R99" s="126"/>
      <c r="S99" s="784"/>
      <c r="T99" s="784"/>
      <c r="U99" s="1"/>
    </row>
    <row r="100" spans="1:21" x14ac:dyDescent="0.3">
      <c r="A100" s="123"/>
      <c r="B100" s="780" t="s">
        <v>101</v>
      </c>
      <c r="C100" s="781"/>
      <c r="D100" s="781"/>
      <c r="E100" s="781"/>
      <c r="F100" s="781"/>
      <c r="G100" s="781"/>
      <c r="H100" s="782"/>
      <c r="I100" s="783"/>
      <c r="J100" s="383">
        <f>SUMIF(I13:I81,"sb(sp)",J13:J81)</f>
        <v>24038</v>
      </c>
      <c r="K100" s="384">
        <f>SUMIF(I13:I81,"sb(sp)",K13:K81)</f>
        <v>24735</v>
      </c>
      <c r="L100" s="385">
        <f>SUMIF(I13:I81,"sb(sp)",L13:L81)</f>
        <v>18800</v>
      </c>
      <c r="M100" s="386"/>
      <c r="N100" s="386"/>
      <c r="O100" s="387"/>
      <c r="P100" s="388">
        <f>SUMIF(I13:I81,"sb(sp)",P13:P81)</f>
        <v>23800</v>
      </c>
      <c r="Q100" s="388">
        <f>SUMIF(I13:I81,"sb(sp)",Q13:Q81)</f>
        <v>23800</v>
      </c>
      <c r="R100" s="126"/>
      <c r="S100" s="784"/>
      <c r="T100" s="784"/>
      <c r="U100" s="1"/>
    </row>
    <row r="101" spans="1:21" x14ac:dyDescent="0.3">
      <c r="A101" s="123"/>
      <c r="B101" s="780" t="s">
        <v>102</v>
      </c>
      <c r="C101" s="781"/>
      <c r="D101" s="781"/>
      <c r="E101" s="781"/>
      <c r="F101" s="781"/>
      <c r="G101" s="781"/>
      <c r="H101" s="782"/>
      <c r="I101" s="783"/>
      <c r="J101" s="383">
        <f>SUMIF(I13:I81,"sb(vb)",J13:J81)</f>
        <v>1319736</v>
      </c>
      <c r="K101" s="384">
        <f>SUMIF(I13:I81,"sb(vb)",K13:K81)</f>
        <v>1613406</v>
      </c>
      <c r="L101" s="385">
        <f>SUMIF(I13:I81,"sb(vb)",L13:L81)</f>
        <v>1587300</v>
      </c>
      <c r="M101" s="386"/>
      <c r="N101" s="386"/>
      <c r="O101" s="387"/>
      <c r="P101" s="388">
        <f>SUMIF(I13:I81,I37,P13:P81)</f>
        <v>2023800</v>
      </c>
      <c r="Q101" s="388">
        <f>SUMIF(I13:I81,I37,Q13:Q81)</f>
        <v>2464300</v>
      </c>
      <c r="R101" s="126"/>
      <c r="S101" s="784"/>
      <c r="T101" s="784"/>
      <c r="U101" s="1"/>
    </row>
    <row r="102" spans="1:21" x14ac:dyDescent="0.3">
      <c r="A102" s="123"/>
      <c r="B102" s="790" t="s">
        <v>161</v>
      </c>
      <c r="C102" s="791"/>
      <c r="D102" s="791"/>
      <c r="E102" s="791"/>
      <c r="F102" s="791"/>
      <c r="G102" s="791"/>
      <c r="H102" s="791"/>
      <c r="I102" s="792"/>
      <c r="J102" s="314">
        <f>SUMIF(I13:I86,"pf",J13:J86)</f>
        <v>158480.0046339203</v>
      </c>
      <c r="K102" s="315">
        <f>SUMIF(I13:I86,"pf",K13:K86)</f>
        <v>158480.0046339203</v>
      </c>
      <c r="L102" s="389">
        <f>SUMIF(I13:I81,"pf",L13:L81)</f>
        <v>0</v>
      </c>
      <c r="M102" s="390"/>
      <c r="N102" s="390"/>
      <c r="O102" s="391"/>
      <c r="P102" s="215">
        <f>SUMIF(I13:I81,"pf",P13:P81)</f>
        <v>0</v>
      </c>
      <c r="Q102" s="215">
        <f>SUMIF(I13:I81,"pf",Q13:Q81)</f>
        <v>0</v>
      </c>
      <c r="R102" s="126"/>
      <c r="S102" s="126"/>
      <c r="T102" s="126"/>
      <c r="U102" s="1"/>
    </row>
    <row r="103" spans="1:21" x14ac:dyDescent="0.3">
      <c r="A103" s="123"/>
      <c r="B103" s="793" t="s">
        <v>103</v>
      </c>
      <c r="C103" s="794"/>
      <c r="D103" s="794"/>
      <c r="E103" s="794"/>
      <c r="F103" s="794"/>
      <c r="G103" s="794"/>
      <c r="H103" s="795"/>
      <c r="I103" s="796"/>
      <c r="J103" s="377">
        <f>SUM(J104:J106)</f>
        <v>1758429.1723818351</v>
      </c>
      <c r="K103" s="378">
        <f>SUM(K104:K106)</f>
        <v>1800631.1723818351</v>
      </c>
      <c r="L103" s="379">
        <f>SUM(L104:O106)</f>
        <v>3476200</v>
      </c>
      <c r="M103" s="380"/>
      <c r="N103" s="380"/>
      <c r="O103" s="381"/>
      <c r="P103" s="382">
        <f>SUM(P104:P106)</f>
        <v>2451000</v>
      </c>
      <c r="Q103" s="382">
        <f>SUM(Q104:Q106)</f>
        <v>1114100</v>
      </c>
      <c r="R103" s="129"/>
      <c r="S103" s="788"/>
      <c r="T103" s="788"/>
      <c r="U103" s="1"/>
    </row>
    <row r="104" spans="1:21" x14ac:dyDescent="0.3">
      <c r="A104" s="392"/>
      <c r="B104" s="797" t="s">
        <v>104</v>
      </c>
      <c r="C104" s="798"/>
      <c r="D104" s="798"/>
      <c r="E104" s="798"/>
      <c r="F104" s="798"/>
      <c r="G104" s="798"/>
      <c r="H104" s="798"/>
      <c r="I104" s="799"/>
      <c r="J104" s="314">
        <f>SUMIF(I13:I81,"psdf",J13:J81)</f>
        <v>1072</v>
      </c>
      <c r="K104" s="315">
        <f>SUMIF(I13:I81,"psdf",K13:K81)</f>
        <v>1072</v>
      </c>
      <c r="L104" s="389">
        <f>SUMIF(I13:I81,"psdf",L13:L81)</f>
        <v>1100</v>
      </c>
      <c r="M104" s="390"/>
      <c r="N104" s="390"/>
      <c r="O104" s="391"/>
      <c r="P104" s="215">
        <f>SUMIF(I13:I81,"PSDF",P13:P81)</f>
        <v>1100</v>
      </c>
      <c r="Q104" s="215">
        <f>SUMIF(I13:I81,"PSDF",Q13:Q81)</f>
        <v>1100</v>
      </c>
      <c r="R104" s="112"/>
      <c r="S104" s="112"/>
      <c r="T104" s="113"/>
      <c r="U104" s="114"/>
    </row>
    <row r="105" spans="1:21" x14ac:dyDescent="0.3">
      <c r="A105" s="123"/>
      <c r="B105" s="777" t="s">
        <v>105</v>
      </c>
      <c r="C105" s="778"/>
      <c r="D105" s="778"/>
      <c r="E105" s="778"/>
      <c r="F105" s="778"/>
      <c r="G105" s="778"/>
      <c r="H105" s="778"/>
      <c r="I105" s="779"/>
      <c r="J105" s="383">
        <f>SUMIF(I13:I81,"es",J13:J81)</f>
        <v>117760</v>
      </c>
      <c r="K105" s="384">
        <f>SUMIF(I13:I81,"es",K13:K81)</f>
        <v>117760</v>
      </c>
      <c r="L105" s="385">
        <f>SUMIF(I13:I81,"es",L13:L81)</f>
        <v>0</v>
      </c>
      <c r="M105" s="386"/>
      <c r="N105" s="386"/>
      <c r="O105" s="387"/>
      <c r="P105" s="388">
        <f>SUMIF(I13:I81,"es",P13:P81)</f>
        <v>0</v>
      </c>
      <c r="Q105" s="388">
        <f>SUMIF(I13:I81,"es",Q13:Q81)</f>
        <v>0</v>
      </c>
      <c r="R105" s="126"/>
      <c r="S105" s="126"/>
      <c r="T105" s="126"/>
      <c r="U105" s="1"/>
    </row>
    <row r="106" spans="1:21" x14ac:dyDescent="0.3">
      <c r="A106" s="123"/>
      <c r="B106" s="780" t="s">
        <v>106</v>
      </c>
      <c r="C106" s="781"/>
      <c r="D106" s="781"/>
      <c r="E106" s="781"/>
      <c r="F106" s="781"/>
      <c r="G106" s="781"/>
      <c r="H106" s="782"/>
      <c r="I106" s="783"/>
      <c r="J106" s="383">
        <f>SUMIF(I13:I86,"kt",J13:J86)</f>
        <v>1639597.1723818351</v>
      </c>
      <c r="K106" s="384">
        <f>SUMIF(I13:I86,"kt",K13:K86)</f>
        <v>1681799.1723818351</v>
      </c>
      <c r="L106" s="385">
        <f>SUMIF(I13:I81,"kt",L13:L81)</f>
        <v>3475100</v>
      </c>
      <c r="M106" s="386"/>
      <c r="N106" s="386"/>
      <c r="O106" s="387"/>
      <c r="P106" s="388">
        <f>SUMIF(I13:I81,"kt",P13:P81)</f>
        <v>2449900</v>
      </c>
      <c r="Q106" s="388">
        <f>SUMIF(I13:I81,"kt",Q13:Q81)</f>
        <v>1113000</v>
      </c>
      <c r="R106" s="126"/>
      <c r="S106" s="784"/>
      <c r="T106" s="784"/>
      <c r="U106" s="1"/>
    </row>
    <row r="107" spans="1:21" ht="15" thickBot="1" x14ac:dyDescent="0.35">
      <c r="A107" s="393"/>
      <c r="B107" s="785" t="s">
        <v>107</v>
      </c>
      <c r="C107" s="786"/>
      <c r="D107" s="786"/>
      <c r="E107" s="786"/>
      <c r="F107" s="786"/>
      <c r="G107" s="786"/>
      <c r="H107" s="786"/>
      <c r="I107" s="787"/>
      <c r="J107" s="323">
        <f>SUM(J96,J103)</f>
        <v>3403033.1770157553</v>
      </c>
      <c r="K107" s="344">
        <f>SUM(K96,K103)</f>
        <v>3757776.1770157553</v>
      </c>
      <c r="L107" s="323">
        <f>SUM(L96,L103)</f>
        <v>5511800</v>
      </c>
      <c r="M107" s="394"/>
      <c r="N107" s="394"/>
      <c r="O107" s="395"/>
      <c r="P107" s="325">
        <f>P96+P103</f>
        <v>4727300</v>
      </c>
      <c r="Q107" s="325">
        <f>Q103+Q96</f>
        <v>3917400</v>
      </c>
      <c r="R107" s="129"/>
      <c r="S107" s="788"/>
      <c r="T107" s="788"/>
      <c r="U107" s="1"/>
    </row>
    <row r="108" spans="1:21" x14ac:dyDescent="0.3">
      <c r="A108" s="396"/>
      <c r="B108" s="397"/>
      <c r="C108" s="397"/>
      <c r="D108" s="115"/>
      <c r="E108" s="115"/>
      <c r="F108" s="115"/>
      <c r="G108" s="116"/>
      <c r="H108" s="398"/>
      <c r="I108" s="117"/>
      <c r="J108" s="399"/>
      <c r="K108" s="399"/>
      <c r="L108" s="399"/>
      <c r="M108" s="399"/>
      <c r="N108" s="399"/>
      <c r="O108" s="399"/>
      <c r="P108" s="400"/>
      <c r="Q108" s="399"/>
      <c r="R108" s="111"/>
      <c r="S108" s="123"/>
      <c r="T108" s="123"/>
      <c r="U108" s="1"/>
    </row>
    <row r="109" spans="1:21" x14ac:dyDescent="0.3">
      <c r="A109" s="123"/>
      <c r="B109" s="123"/>
      <c r="C109" s="123"/>
      <c r="D109" s="118"/>
      <c r="E109" s="111"/>
      <c r="F109" s="111"/>
      <c r="G109" s="116"/>
      <c r="H109" s="398"/>
      <c r="I109" s="117"/>
      <c r="J109" s="401">
        <f>J90-J107</f>
        <v>0</v>
      </c>
      <c r="K109" s="401">
        <f>K90-K107</f>
        <v>0</v>
      </c>
      <c r="L109" s="402">
        <f>L90-L107</f>
        <v>0</v>
      </c>
      <c r="M109" s="789"/>
      <c r="N109" s="789"/>
      <c r="O109" s="789"/>
      <c r="P109" s="403">
        <f>P90-P107</f>
        <v>0</v>
      </c>
      <c r="Q109" s="401">
        <f>Q107-Q90</f>
        <v>0</v>
      </c>
      <c r="R109" s="404"/>
      <c r="S109" s="123"/>
      <c r="T109" s="123"/>
      <c r="U109" s="1"/>
    </row>
  </sheetData>
  <mergeCells count="233">
    <mergeCell ref="F6:F8"/>
    <mergeCell ref="B13:B19"/>
    <mergeCell ref="C13:C19"/>
    <mergeCell ref="F13:F19"/>
    <mergeCell ref="G13:G19"/>
    <mergeCell ref="L6:O6"/>
    <mergeCell ref="P6:P8"/>
    <mergeCell ref="A9:U9"/>
    <mergeCell ref="A10:U10"/>
    <mergeCell ref="B11:U11"/>
    <mergeCell ref="C12:U12"/>
    <mergeCell ref="A13:A19"/>
    <mergeCell ref="R1:U1"/>
    <mergeCell ref="A2:U2"/>
    <mergeCell ref="A3:U3"/>
    <mergeCell ref="A4:U4"/>
    <mergeCell ref="A5:U5"/>
    <mergeCell ref="A6:A8"/>
    <mergeCell ref="B6:B8"/>
    <mergeCell ref="C6:C8"/>
    <mergeCell ref="D6:D8"/>
    <mergeCell ref="E6:E8"/>
    <mergeCell ref="U7:U8"/>
    <mergeCell ref="Q6:Q8"/>
    <mergeCell ref="R6:U6"/>
    <mergeCell ref="J7:J8"/>
    <mergeCell ref="K7:K8"/>
    <mergeCell ref="L7:L8"/>
    <mergeCell ref="M7:N7"/>
    <mergeCell ref="O7:O8"/>
    <mergeCell ref="G6:G8"/>
    <mergeCell ref="H6:H8"/>
    <mergeCell ref="I6:I8"/>
    <mergeCell ref="R7:R8"/>
    <mergeCell ref="S7:S8"/>
    <mergeCell ref="T7:T8"/>
    <mergeCell ref="H20:H22"/>
    <mergeCell ref="R20:R22"/>
    <mergeCell ref="B23:B25"/>
    <mergeCell ref="C23:C25"/>
    <mergeCell ref="D23:D25"/>
    <mergeCell ref="H23:H24"/>
    <mergeCell ref="H13:H19"/>
    <mergeCell ref="R13:R19"/>
    <mergeCell ref="E14:E15"/>
    <mergeCell ref="E16:E17"/>
    <mergeCell ref="E18:E19"/>
    <mergeCell ref="C20:C22"/>
    <mergeCell ref="D20:D22"/>
    <mergeCell ref="E20:E22"/>
    <mergeCell ref="F20:F22"/>
    <mergeCell ref="G20:G22"/>
    <mergeCell ref="R26:R27"/>
    <mergeCell ref="A28:A31"/>
    <mergeCell ref="B28:B31"/>
    <mergeCell ref="C28:C31"/>
    <mergeCell ref="D28:D31"/>
    <mergeCell ref="E28:E31"/>
    <mergeCell ref="F28:F31"/>
    <mergeCell ref="G28:G31"/>
    <mergeCell ref="H28:H31"/>
    <mergeCell ref="G32:G34"/>
    <mergeCell ref="H32:H34"/>
    <mergeCell ref="R33:R34"/>
    <mergeCell ref="C35:I35"/>
    <mergeCell ref="R35:U35"/>
    <mergeCell ref="C36:U36"/>
    <mergeCell ref="A32:A33"/>
    <mergeCell ref="B32:B33"/>
    <mergeCell ref="C32:C33"/>
    <mergeCell ref="D32:D34"/>
    <mergeCell ref="E32:E34"/>
    <mergeCell ref="F32:F34"/>
    <mergeCell ref="D45:D48"/>
    <mergeCell ref="E45:E48"/>
    <mergeCell ref="F45:F48"/>
    <mergeCell ref="G45:G48"/>
    <mergeCell ref="H45:H48"/>
    <mergeCell ref="R48:R49"/>
    <mergeCell ref="C49:I49"/>
    <mergeCell ref="D37:D42"/>
    <mergeCell ref="E37:E42"/>
    <mergeCell ref="F37:F42"/>
    <mergeCell ref="G37:G42"/>
    <mergeCell ref="H37:H42"/>
    <mergeCell ref="D43:D44"/>
    <mergeCell ref="E43:E44"/>
    <mergeCell ref="F43:F44"/>
    <mergeCell ref="G43:G44"/>
    <mergeCell ref="H43:H44"/>
    <mergeCell ref="C50:U50"/>
    <mergeCell ref="A51:A53"/>
    <mergeCell ref="B51:B53"/>
    <mergeCell ref="C51:C53"/>
    <mergeCell ref="D51:D53"/>
    <mergeCell ref="E51:E53"/>
    <mergeCell ref="F51:F53"/>
    <mergeCell ref="G51:G53"/>
    <mergeCell ref="H51:H53"/>
    <mergeCell ref="R51:R53"/>
    <mergeCell ref="G54:G56"/>
    <mergeCell ref="H54:H56"/>
    <mergeCell ref="R55:R56"/>
    <mergeCell ref="A57:A58"/>
    <mergeCell ref="B57:B58"/>
    <mergeCell ref="C57:C58"/>
    <mergeCell ref="D57:D58"/>
    <mergeCell ref="E57:E58"/>
    <mergeCell ref="F57:F58"/>
    <mergeCell ref="G57:G58"/>
    <mergeCell ref="A54:A56"/>
    <mergeCell ref="B54:B56"/>
    <mergeCell ref="C54:C56"/>
    <mergeCell ref="D54:D56"/>
    <mergeCell ref="E54:E56"/>
    <mergeCell ref="F54:F56"/>
    <mergeCell ref="H57:H58"/>
    <mergeCell ref="R57:R58"/>
    <mergeCell ref="A59:A62"/>
    <mergeCell ref="B59:B62"/>
    <mergeCell ref="C59:C62"/>
    <mergeCell ref="D59:D62"/>
    <mergeCell ref="E59:E62"/>
    <mergeCell ref="F59:F62"/>
    <mergeCell ref="G59:G62"/>
    <mergeCell ref="H59:H62"/>
    <mergeCell ref="R61:R62"/>
    <mergeCell ref="A63:A65"/>
    <mergeCell ref="B63:B65"/>
    <mergeCell ref="C63:C65"/>
    <mergeCell ref="D63:D65"/>
    <mergeCell ref="E63:E65"/>
    <mergeCell ref="F63:F65"/>
    <mergeCell ref="G63:G65"/>
    <mergeCell ref="H63:H65"/>
    <mergeCell ref="G66:G68"/>
    <mergeCell ref="H66:H68"/>
    <mergeCell ref="R66:R67"/>
    <mergeCell ref="A69:A71"/>
    <mergeCell ref="B69:B71"/>
    <mergeCell ref="C69:C71"/>
    <mergeCell ref="D69:D71"/>
    <mergeCell ref="E69:E71"/>
    <mergeCell ref="F69:F71"/>
    <mergeCell ref="G69:G71"/>
    <mergeCell ref="A66:A68"/>
    <mergeCell ref="B66:B68"/>
    <mergeCell ref="C66:C68"/>
    <mergeCell ref="D66:D68"/>
    <mergeCell ref="E66:E68"/>
    <mergeCell ref="F66:F68"/>
    <mergeCell ref="H69:H71"/>
    <mergeCell ref="R69:R71"/>
    <mergeCell ref="A72:A74"/>
    <mergeCell ref="B72:B74"/>
    <mergeCell ref="C72:C74"/>
    <mergeCell ref="D72:D74"/>
    <mergeCell ref="E72:E74"/>
    <mergeCell ref="F72:F74"/>
    <mergeCell ref="G72:G74"/>
    <mergeCell ref="H72:H74"/>
    <mergeCell ref="R72:R74"/>
    <mergeCell ref="A75:A77"/>
    <mergeCell ref="B75:B77"/>
    <mergeCell ref="C75:C77"/>
    <mergeCell ref="D75:D77"/>
    <mergeCell ref="E75:E77"/>
    <mergeCell ref="F75:F77"/>
    <mergeCell ref="G75:G77"/>
    <mergeCell ref="H75:H77"/>
    <mergeCell ref="G78:G80"/>
    <mergeCell ref="H78:H80"/>
    <mergeCell ref="R78:R80"/>
    <mergeCell ref="A81:A83"/>
    <mergeCell ref="B81:B83"/>
    <mergeCell ref="C81:C83"/>
    <mergeCell ref="D81:D83"/>
    <mergeCell ref="E81:E83"/>
    <mergeCell ref="F81:F83"/>
    <mergeCell ref="G81:G83"/>
    <mergeCell ref="A78:A80"/>
    <mergeCell ref="B78:B80"/>
    <mergeCell ref="C78:C80"/>
    <mergeCell ref="D78:D80"/>
    <mergeCell ref="E78:E80"/>
    <mergeCell ref="F78:F80"/>
    <mergeCell ref="H81:H83"/>
    <mergeCell ref="R81:R83"/>
    <mergeCell ref="S81:S83"/>
    <mergeCell ref="A84:A87"/>
    <mergeCell ref="B84:B87"/>
    <mergeCell ref="C84:C87"/>
    <mergeCell ref="D84:D87"/>
    <mergeCell ref="E84:E87"/>
    <mergeCell ref="F84:F87"/>
    <mergeCell ref="G84:G87"/>
    <mergeCell ref="B90:I90"/>
    <mergeCell ref="R90:U90"/>
    <mergeCell ref="A91:U91"/>
    <mergeCell ref="A92:U92"/>
    <mergeCell ref="A93:U93"/>
    <mergeCell ref="B94:Q94"/>
    <mergeCell ref="H84:H87"/>
    <mergeCell ref="R84:R87"/>
    <mergeCell ref="S84:S87"/>
    <mergeCell ref="C88:I88"/>
    <mergeCell ref="R88:U88"/>
    <mergeCell ref="B89:I89"/>
    <mergeCell ref="R89:U89"/>
    <mergeCell ref="B98:I98"/>
    <mergeCell ref="S98:T98"/>
    <mergeCell ref="B99:I99"/>
    <mergeCell ref="S99:T99"/>
    <mergeCell ref="B100:I100"/>
    <mergeCell ref="S100:T100"/>
    <mergeCell ref="B95:I95"/>
    <mergeCell ref="S95:T95"/>
    <mergeCell ref="B96:I96"/>
    <mergeCell ref="S96:T96"/>
    <mergeCell ref="B97:I97"/>
    <mergeCell ref="S97:T97"/>
    <mergeCell ref="B105:I105"/>
    <mergeCell ref="B106:I106"/>
    <mergeCell ref="S106:T106"/>
    <mergeCell ref="B107:I107"/>
    <mergeCell ref="S107:T107"/>
    <mergeCell ref="M109:O109"/>
    <mergeCell ref="B101:I101"/>
    <mergeCell ref="S101:T101"/>
    <mergeCell ref="B102:I102"/>
    <mergeCell ref="B103:I103"/>
    <mergeCell ref="S103:T103"/>
    <mergeCell ref="B104:I104"/>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Įvardytieji diapazonai</vt:lpstr>
      </vt:variant>
      <vt:variant>
        <vt:i4>3</vt:i4>
      </vt:variant>
    </vt:vector>
  </HeadingPairs>
  <TitlesOfParts>
    <vt:vector size="8" baseType="lpstr">
      <vt:lpstr>Ataskaita</vt:lpstr>
      <vt:lpstr>012 programa</vt:lpstr>
      <vt:lpstr>SPIS</vt:lpstr>
      <vt:lpstr>senas</vt:lpstr>
      <vt:lpstr>Aiskinamasis</vt:lpstr>
      <vt:lpstr>'012 programa'!Print_Area</vt:lpstr>
      <vt:lpstr>Ataskaita!Print_Area</vt:lpstr>
      <vt:lpstr>senas!Print_Titles</vt:lpstr>
    </vt:vector>
  </TitlesOfParts>
  <Company>valdyba.lan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Inga Mikalauskienė</cp:lastModifiedBy>
  <cp:lastPrinted>2026-04-16T10:17:16Z</cp:lastPrinted>
  <dcterms:created xsi:type="dcterms:W3CDTF">2015-11-25T11:03:52Z</dcterms:created>
  <dcterms:modified xsi:type="dcterms:W3CDTF">2026-04-16T12:37:06Z</dcterms:modified>
</cp:coreProperties>
</file>